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3075" yWindow="795" windowWidth="20730" windowHeight="6750" tabRatio="809" activeTab="1"/>
  </bookViews>
  <sheets>
    <sheet name="Template" sheetId="2" r:id="rId1"/>
    <sheet name="14.2.3" sheetId="8" r:id="rId2"/>
  </sheets>
  <calcPr calcId="145621"/>
</workbook>
</file>

<file path=xl/calcChain.xml><?xml version="1.0" encoding="utf-8"?>
<calcChain xmlns="http://schemas.openxmlformats.org/spreadsheetml/2006/main">
  <c r="O136" i="8" l="1"/>
  <c r="O128" i="8"/>
  <c r="J137" i="8"/>
  <c r="J138" i="8" s="1"/>
  <c r="H137" i="8"/>
  <c r="J133" i="8"/>
  <c r="H133" i="8"/>
  <c r="J136" i="8" l="1"/>
  <c r="J80" i="8" l="1"/>
  <c r="H80" i="8"/>
  <c r="F80" i="8"/>
  <c r="D80" i="8"/>
  <c r="L80" i="8" s="1"/>
  <c r="L137" i="8" s="1"/>
  <c r="J76" i="8"/>
  <c r="D76" i="8"/>
  <c r="H138" i="8" l="1"/>
  <c r="H136" i="8"/>
  <c r="D31" i="8" l="1"/>
  <c r="F31" i="8" l="1"/>
  <c r="K31" i="8"/>
  <c r="J31" i="8"/>
  <c r="K99" i="8"/>
  <c r="K102" i="8" s="1"/>
  <c r="J99" i="8"/>
  <c r="J102" i="8" s="1"/>
  <c r="J72" i="8"/>
  <c r="J64" i="8"/>
  <c r="K48" i="8"/>
  <c r="K47" i="8"/>
  <c r="K35" i="8" l="1"/>
  <c r="K72" i="8"/>
  <c r="K80" i="8"/>
  <c r="K76" i="8"/>
  <c r="J35" i="8"/>
  <c r="K64" i="8"/>
  <c r="H72" i="8" l="1"/>
  <c r="F72" i="8"/>
  <c r="O120" i="8" l="1"/>
  <c r="O140" i="8"/>
  <c r="F121" i="8"/>
  <c r="D141" i="8"/>
  <c r="F64" i="8"/>
  <c r="H64" i="8"/>
  <c r="H68" i="8"/>
  <c r="F60" i="8"/>
  <c r="D60" i="8"/>
  <c r="D68" i="8"/>
  <c r="D84" i="8"/>
  <c r="D64" i="8"/>
  <c r="D72" i="8"/>
  <c r="L72" i="8" s="1"/>
  <c r="I48" i="8"/>
  <c r="I80" i="8" s="1"/>
  <c r="G48" i="8"/>
  <c r="E46" i="8"/>
  <c r="G60" i="8" l="1"/>
  <c r="G80" i="8"/>
  <c r="E68" i="8"/>
  <c r="E76" i="8"/>
  <c r="E80" i="8"/>
  <c r="M80" i="8" s="1"/>
  <c r="M137" i="8" s="1"/>
  <c r="L64" i="8"/>
  <c r="G64" i="8"/>
  <c r="I64" i="8"/>
  <c r="I72" i="8"/>
  <c r="I68" i="8"/>
  <c r="G72" i="8"/>
  <c r="E60" i="8"/>
  <c r="E72" i="8"/>
  <c r="M72" i="8" s="1"/>
  <c r="E84" i="8"/>
  <c r="E64" i="8"/>
  <c r="M64" i="8" l="1"/>
  <c r="H31" i="8"/>
  <c r="I31" i="8"/>
  <c r="G31" i="8"/>
  <c r="H83" i="8" l="1"/>
  <c r="H84" i="8" s="1"/>
  <c r="F83" i="8"/>
  <c r="J83" i="8"/>
  <c r="F32" i="8"/>
  <c r="H32" i="8"/>
  <c r="D36" i="8"/>
  <c r="J32" i="8"/>
  <c r="J84" i="8"/>
  <c r="G35" i="8" l="1"/>
  <c r="F84" i="8" l="1"/>
  <c r="L84" i="8" s="1"/>
  <c r="C38" i="8"/>
  <c r="G39" i="8" l="1"/>
  <c r="K39" i="8"/>
  <c r="J39" i="8"/>
  <c r="E98" i="8"/>
  <c r="E102" i="8" s="1"/>
  <c r="K105" i="8" s="1"/>
  <c r="D98" i="8"/>
  <c r="D102" i="8" s="1"/>
  <c r="J105" i="8" s="1"/>
  <c r="I47" i="8"/>
  <c r="G47" i="8"/>
  <c r="E45" i="8"/>
  <c r="E33" i="8"/>
  <c r="D33" i="8"/>
  <c r="E31" i="8"/>
  <c r="K67" i="8" l="1"/>
  <c r="K68" i="8" s="1"/>
  <c r="K59" i="8"/>
  <c r="K60" i="8" s="1"/>
  <c r="I83" i="8"/>
  <c r="I84" i="8" s="1"/>
  <c r="M84" i="8" s="1"/>
  <c r="G34" i="8"/>
  <c r="K83" i="8"/>
  <c r="K84" i="8" s="1"/>
  <c r="G83" i="8"/>
  <c r="G84" i="8" s="1"/>
  <c r="H59" i="8"/>
  <c r="H60" i="8" s="1"/>
  <c r="L60" i="8" s="1"/>
  <c r="J67" i="8"/>
  <c r="J68" i="8" s="1"/>
  <c r="F75" i="8"/>
  <c r="F76" i="8" s="1"/>
  <c r="J59" i="8"/>
  <c r="J60" i="8" s="1"/>
  <c r="F34" i="8"/>
  <c r="H34" i="8"/>
  <c r="J34" i="8"/>
  <c r="H75" i="8"/>
  <c r="H76" i="8" s="1"/>
  <c r="G75" i="8"/>
  <c r="G76" i="8" s="1"/>
  <c r="I75" i="8"/>
  <c r="I76" i="8" s="1"/>
  <c r="J107" i="8"/>
  <c r="J109" i="8" s="1"/>
  <c r="E36" i="8"/>
  <c r="K32" i="8"/>
  <c r="K34" i="8"/>
  <c r="I32" i="8"/>
  <c r="I34" i="8"/>
  <c r="G32" i="8"/>
  <c r="G67" i="8"/>
  <c r="G68" i="8" s="1"/>
  <c r="M68" i="8" s="1"/>
  <c r="F67" i="8"/>
  <c r="F68" i="8" s="1"/>
  <c r="I59" i="8"/>
  <c r="I60" i="8" s="1"/>
  <c r="M60" i="8" s="1"/>
  <c r="D105" i="8"/>
  <c r="E105" i="8"/>
  <c r="O116" i="8"/>
  <c r="M76" i="8" l="1"/>
  <c r="M133" i="8" s="1"/>
  <c r="L68" i="8"/>
  <c r="L76" i="8"/>
  <c r="L133" i="8" s="1"/>
  <c r="C37" i="8"/>
  <c r="H35" i="8"/>
  <c r="H39" i="8" l="1"/>
  <c r="F35" i="8"/>
  <c r="F39" i="8" s="1"/>
  <c r="F99" i="8"/>
  <c r="F102" i="8" s="1"/>
  <c r="F105" i="8" s="1"/>
  <c r="G99" i="8"/>
  <c r="G102" i="8" s="1"/>
  <c r="H99" i="8"/>
  <c r="H102" i="8" s="1"/>
  <c r="H105" i="8" s="1"/>
  <c r="H106" i="8" s="1"/>
  <c r="I99" i="8"/>
  <c r="I102" i="8" s="1"/>
  <c r="I105" i="8" s="1"/>
  <c r="F106" i="8" l="1"/>
  <c r="J106" i="8"/>
  <c r="D108" i="8"/>
  <c r="G105" i="8"/>
  <c r="K107" i="8"/>
  <c r="K137" i="8" s="1"/>
  <c r="F117" i="8"/>
  <c r="H125" i="8"/>
  <c r="G107" i="8"/>
  <c r="L117" i="8"/>
  <c r="L125" i="8"/>
  <c r="K136" i="8" l="1"/>
  <c r="K138" i="8"/>
  <c r="E108" i="8"/>
  <c r="E141" i="8" s="1"/>
  <c r="K106" i="8"/>
  <c r="K133" i="8" s="1"/>
  <c r="G106" i="8"/>
  <c r="G117" i="8" s="1"/>
  <c r="I106" i="8"/>
  <c r="I125" i="8" s="1"/>
  <c r="K109" i="8"/>
  <c r="F118" i="8"/>
  <c r="H126" i="8"/>
  <c r="F107" i="8"/>
  <c r="F109" i="8" s="1"/>
  <c r="H124" i="8"/>
  <c r="G121" i="8"/>
  <c r="G109" i="8"/>
  <c r="L141" i="8"/>
  <c r="L121" i="8"/>
  <c r="F122" i="8" s="1"/>
  <c r="M125" i="8"/>
  <c r="M129" i="8"/>
  <c r="H107" i="8"/>
  <c r="H109" i="8" s="1"/>
  <c r="M117" i="8"/>
  <c r="I35" i="8"/>
  <c r="I39" i="8" s="1"/>
  <c r="G116" i="8" l="1"/>
  <c r="K134" i="8"/>
  <c r="K132" i="8"/>
  <c r="G118" i="8"/>
  <c r="I126" i="8"/>
  <c r="I124" i="8"/>
  <c r="H129" i="8"/>
  <c r="M141" i="8"/>
  <c r="M121" i="8"/>
  <c r="G120" i="8" s="1"/>
  <c r="I107" i="8"/>
  <c r="I109" i="8" s="1"/>
  <c r="E140" i="8" l="1"/>
  <c r="E142" i="8"/>
  <c r="G122" i="8"/>
  <c r="I129" i="8"/>
  <c r="I128" i="8" l="1"/>
  <c r="I130" i="8"/>
  <c r="L129" i="8"/>
  <c r="H130" i="8" l="1"/>
  <c r="H128" i="8"/>
</calcChain>
</file>

<file path=xl/sharedStrings.xml><?xml version="1.0" encoding="utf-8"?>
<sst xmlns="http://schemas.openxmlformats.org/spreadsheetml/2006/main" count="337" uniqueCount="199">
  <si>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</si>
  <si>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</si>
  <si>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</si>
  <si>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</si>
  <si>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</si>
  <si>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</si>
  <si>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</si>
  <si>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</si>
  <si>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</si>
  <si>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</si>
  <si>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</si>
  <si>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</si>
  <si>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</si>
  <si>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</si>
  <si>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</si>
  <si>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</si>
  <si>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</si>
  <si>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</si>
  <si>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</si>
  <si>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</si>
  <si>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</si>
  <si>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</si>
  <si>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</si>
  <si>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</si>
  <si>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</si>
  <si>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</si>
  <si>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</si>
  <si>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</si>
  <si>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</si>
  <si>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</si>
  <si>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</si>
  <si>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</si>
  <si>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</si>
  <si>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</si>
  <si>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</si>
  <si>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</si>
  <si>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</si>
  <si>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</si>
  <si>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</si>
  <si>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</si>
  <si>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</si>
  <si>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</si>
  <si>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</si>
  <si>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</si>
  <si>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</si>
  <si>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</si>
  <si>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</si>
  <si>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</si>
  <si>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</si>
  <si>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</si>
  <si>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</si>
  <si>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</si>
  <si>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</si>
  <si>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</si>
  <si>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</si>
  <si>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</si>
  <si>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</si>
  <si>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</si>
  <si>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</si>
  <si>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</si>
  <si>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</si>
  <si>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</si>
  <si>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</si>
  <si>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</si>
  <si>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</si>
  <si>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</si>
  <si>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</si>
  <si>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</si>
  <si>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</si>
  <si>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</si>
  <si>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</si>
  <si>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</si>
  <si>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</si>
  <si>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</si>
  <si>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</si>
  <si>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</si>
  <si>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</si>
  <si>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</si>
  <si>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Absolute power at Reference point, linear</t>
    <phoneticPr fontId="2" type="noConversion"/>
  </si>
  <si>
    <t>Spherical coverage gain variation</t>
    <phoneticPr fontId="13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</si>
  <si>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</si>
  <si>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</si>
  <si>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</si>
  <si>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</si>
  <si>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</si>
  <si>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</si>
  <si>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</si>
  <si>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</si>
  <si>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</si>
  <si>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</si>
  <si>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</si>
  <si>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</si>
  <si>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</si>
  <si>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</si>
  <si>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</si>
  <si>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</si>
  <si>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</si>
  <si>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</si>
  <si>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</si>
  <si>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</si>
  <si>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</si>
  <si>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</si>
  <si>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</si>
  <si>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</si>
  <si>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</si>
  <si>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</si>
  <si>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</si>
  <si>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</si>
  <si>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</si>
  <si>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</si>
  <si>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</si>
  <si>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</si>
  <si>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</si>
  <si>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</si>
  <si>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</si>
  <si>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r>
      <t xml:space="preserve">UE measured </t>
    </r>
    <r>
      <rPr>
        <sz val="10"/>
        <rFont val="Arial"/>
        <family val="2"/>
      </rPr>
      <t>PRS-RSRP, nominal</t>
    </r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</si>
  <si>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</si>
  <si>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</si>
  <si>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</si>
  <si>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</si>
  <si>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</si>
  <si>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</si>
  <si>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</si>
  <si>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</si>
  <si>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</si>
  <si>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</si>
  <si>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</si>
  <si>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</si>
  <si>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</si>
  <si>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</si>
  <si>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</si>
  <si>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</si>
  <si>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</si>
  <si>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</si>
  <si>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</si>
  <si>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UE PRP absolute accuracy, normal</t>
    <phoneticPr fontId="13" type="noConversion"/>
  </si>
  <si>
    <t>UE PRP relative accuracy, normal</t>
    <phoneticPr fontId="13" type="noConversion"/>
  </si>
  <si>
    <t>TS 38.133 Table 10.1.24.2.1-2, Normal condition</t>
    <phoneticPr fontId="13" type="noConversion"/>
  </si>
  <si>
    <t>TS 38.133 Table 10.1.24.2.2-2, Normal condition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</si>
  <si>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</si>
  <si>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</si>
  <si>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</si>
  <si>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</si>
  <si>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PRS Es/Iot, nominal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</si>
  <si>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</si>
  <si>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</si>
  <si>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</si>
  <si>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</si>
  <si>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</si>
  <si>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</si>
  <si>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</si>
  <si>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</si>
  <si>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</si>
  <si>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</si>
  <si>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</si>
  <si>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</si>
  <si>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</si>
  <si>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</si>
  <si>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</si>
  <si>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</si>
  <si>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</si>
  <si>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</si>
  <si>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</si>
  <si>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</si>
  <si>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</si>
  <si>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</si>
  <si>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</si>
  <si>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dBm/SCS</t>
    <phoneticPr fontId="13" type="noConversion"/>
  </si>
  <si>
    <t>v16.14.0</t>
    <phoneticPr fontId="2" type="noConversion"/>
  </si>
  <si>
    <t>Cell 3</t>
    <phoneticPr fontId="13" type="noConversion"/>
  </si>
  <si>
    <t>38.133 Table A.7.6.9.1.1-1, Config 1</t>
    <phoneticPr fontId="13" type="noConversion"/>
  </si>
  <si>
    <t>38.133 Table A.7.6.9.1.1-2</t>
    <phoneticPr fontId="13" type="noConversion"/>
  </si>
  <si>
    <t>38.133 Table A.7.6.9.1.1-3 and Table A.7.6.9.1.1-4</t>
    <phoneticPr fontId="13" type="noConversion"/>
  </si>
  <si>
    <t>38.133 Table A.7.6.9.1.1-3 and Table A.7.6.9.1.1-4</t>
    <phoneticPr fontId="13" type="noConversion"/>
  </si>
  <si>
    <t>38.133 Table A.7.6.9.1.1-2</t>
    <phoneticPr fontId="13" type="noConversion"/>
  </si>
  <si>
    <t>38.133 Table A.7.6.9.1.1-2</t>
    <phoneticPr fontId="13" type="noConversion"/>
  </si>
  <si>
    <t>dBm/15kHz</t>
    <phoneticPr fontId="13" type="noConversion"/>
  </si>
  <si>
    <t>Cell 3</t>
    <phoneticPr fontId="13" type="noConversion"/>
  </si>
  <si>
    <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PRS Es/Iot at UE baseband sensitivity factor</t>
    </r>
    <phoneticPr fontId="13" type="noConversion"/>
  </si>
  <si>
    <t>Cell 3 PRS Es/Iot at UE baseband effect</t>
    <phoneticPr fontId="13" type="noConversion"/>
  </si>
  <si>
    <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PRP sensitivity factor</t>
    </r>
    <phoneticPr fontId="13" type="noConversion"/>
  </si>
  <si>
    <t>Cell 3 PRP effect</t>
    <phoneticPr fontId="13" type="noConversion"/>
  </si>
  <si>
    <t>Cell 3 PRS Es/Iot to be within range</t>
    <phoneticPr fontId="13" type="noConversion"/>
  </si>
  <si>
    <t>Cell 3 PRP to be within range</t>
    <phoneticPr fontId="13" type="noConversion"/>
  </si>
  <si>
    <t xml:space="preserve">For T2 the Es/Noc of Cell 1 is increased by an amount sufficient to achieve Cell 1 Es/Iot &gt;=-6dB. </t>
  </si>
  <si>
    <t xml:space="preserve">For T2 the Es/Noc of Cell 2 is increased by an amount sufficient to achieve Cell 2 Es/Iot &gt;=-13dB. </t>
  </si>
  <si>
    <t xml:space="preserve">For T2 the Es/Noc of Cell 3 is increased by an amount sufficient to achieve Cell 3 Es/Iot &gt;=-13dB. </t>
  </si>
  <si>
    <t>38.133 Table 10.1.23.2-2</t>
    <phoneticPr fontId="13" type="noConversion"/>
  </si>
  <si>
    <t>Ref: TS 38.133 v16.14.0 clause A.7.6.9.1</t>
    <phoneticPr fontId="13" type="noConversion"/>
  </si>
  <si>
    <t>14.2.3</t>
    <phoneticPr fontId="2" type="noConversion"/>
  </si>
  <si>
    <t>Adapted from 37.571-1 Test case 14.2.3</t>
    <phoneticPr fontId="2" type="noConversion"/>
  </si>
  <si>
    <t>Template is for 3 NR FR2 cells, RSTD single positioning frequency layer, 2 time periods, 1 AoA in Rx peak and rough beam</t>
    <phoneticPr fontId="13" type="noConversion"/>
  </si>
  <si>
    <t>v16.15.0</t>
    <phoneticPr fontId="2" type="noConversion"/>
  </si>
  <si>
    <t>Cell 3 PRS Es/Iot at UE baseband minimum</t>
    <phoneticPr fontId="13" type="noConversion"/>
  </si>
  <si>
    <t>Cell 3 PRS Es/Iot at UE baseband nominal</t>
    <phoneticPr fontId="13" type="noConversion"/>
  </si>
  <si>
    <t>Cell 3 PRS Es/Iot at UE baseband maximum</t>
    <phoneticPr fontId="13" type="noConversion"/>
  </si>
  <si>
    <t>Cell 3 PRP minimum</t>
    <phoneticPr fontId="13" type="noConversion"/>
  </si>
  <si>
    <t>Cell 3 PRP nominal</t>
    <phoneticPr fontId="13" type="noConversion"/>
  </si>
  <si>
    <t>Cell 3 PRP maximum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</si>
</sst>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  <numFmt numFmtId="183" formatCode="0_ "/>
  </numFmts>
  <fonts count="2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34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1" fillId="0" borderId="5" xfId="0" applyFont="1" applyFill="1" applyBorder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178" fontId="17" fillId="0" borderId="5" xfId="1" applyNumberFormat="1" applyFont="1" applyFill="1" applyBorder="1" applyAlignment="1">
      <alignment horizontal="center"/>
    </xf>
    <xf numFmtId="178" fontId="17" fillId="0" borderId="8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19" fillId="0" borderId="5" xfId="0" applyFont="1" applyFill="1" applyBorder="1"/>
    <xf numFmtId="0" fontId="19" fillId="0" borderId="6" xfId="1" quotePrefix="1" applyFont="1" applyFill="1" applyBorder="1" applyAlignment="1">
      <alignment horizontal="center"/>
    </xf>
    <xf numFmtId="0" fontId="19" fillId="0" borderId="7" xfId="1" quotePrefix="1" applyFont="1" applyFill="1" applyBorder="1" applyAlignment="1">
      <alignment horizontal="center"/>
    </xf>
    <xf numFmtId="179" fontId="19" fillId="0" borderId="0" xfId="1" quotePrefix="1" applyNumberFormat="1" applyFont="1" applyFill="1" applyBorder="1" applyAlignment="1">
      <alignment horizontal="center"/>
    </xf>
    <xf numFmtId="179" fontId="19" fillId="0" borderId="6" xfId="1" quotePrefix="1" applyNumberFormat="1" applyFont="1" applyFill="1" applyBorder="1" applyAlignment="1">
      <alignment horizontal="center"/>
    </xf>
    <xf numFmtId="179" fontId="19" fillId="0" borderId="0" xfId="1" applyNumberFormat="1" applyFont="1" applyFill="1" applyBorder="1" applyAlignment="1">
      <alignment horizontal="center"/>
    </xf>
    <xf numFmtId="179" fontId="19" fillId="0" borderId="6" xfId="1" applyNumberFormat="1" applyFont="1" applyFill="1" applyBorder="1" applyAlignment="1">
      <alignment horizontal="center"/>
    </xf>
    <xf numFmtId="0" fontId="9" fillId="0" borderId="16" xfId="1" applyFont="1" applyBorder="1" applyAlignment="1">
      <alignment horizontal="center"/>
    </xf>
    <xf numFmtId="178" fontId="9" fillId="0" borderId="16" xfId="1" applyNumberFormat="1" applyFont="1" applyBorder="1" applyAlignment="1">
      <alignment horizontal="center"/>
    </xf>
    <xf numFmtId="178" fontId="9" fillId="0" borderId="15" xfId="1" applyNumberFormat="1" applyFont="1" applyBorder="1" applyAlignment="1">
      <alignment horizontal="center"/>
    </xf>
    <xf numFmtId="178" fontId="9" fillId="0" borderId="17" xfId="1" applyNumberFormat="1" applyFont="1" applyBorder="1" applyAlignment="1">
      <alignment horizontal="center"/>
    </xf>
    <xf numFmtId="2" fontId="17" fillId="0" borderId="15" xfId="1" applyNumberFormat="1" applyFont="1" applyBorder="1" applyAlignment="1">
      <alignment horizontal="center"/>
    </xf>
    <xf numFmtId="2" fontId="9" fillId="0" borderId="16" xfId="1" applyNumberFormat="1" applyFont="1" applyBorder="1" applyAlignment="1">
      <alignment horizontal="center"/>
    </xf>
    <xf numFmtId="2" fontId="17" fillId="0" borderId="17" xfId="1" applyNumberFormat="1" applyFont="1" applyBorder="1" applyAlignment="1">
      <alignment horizontal="center"/>
    </xf>
    <xf numFmtId="2" fontId="9" fillId="0" borderId="17" xfId="1" applyNumberFormat="1" applyFont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9" fillId="0" borderId="17" xfId="1" applyFont="1" applyBorder="1" applyAlignment="1"/>
    <xf numFmtId="0" fontId="0" fillId="0" borderId="17" xfId="0" applyBorder="1"/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0" fillId="0" borderId="15" xfId="0" applyFont="1" applyFill="1" applyBorder="1"/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7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/>
    <xf numFmtId="0" fontId="4" fillId="2" borderId="5" xfId="1" applyFont="1" applyFill="1" applyBorder="1" applyAlignment="1"/>
    <xf numFmtId="1" fontId="9" fillId="0" borderId="0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2" fillId="0" borderId="3" xfId="1" applyFont="1" applyBorder="1" applyAlignment="1"/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2" xfId="1" applyFont="1" applyFill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19" fillId="0" borderId="5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7" fontId="27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9" fontId="1" fillId="0" borderId="5" xfId="1" quotePrefix="1" applyNumberFormat="1" applyFont="1" applyFill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9" fillId="0" borderId="5" xfId="1" applyNumberFormat="1" applyFont="1" applyFill="1" applyBorder="1" applyAlignment="1">
      <alignment horizontal="center"/>
    </xf>
    <xf numFmtId="179" fontId="1" fillId="0" borderId="8" xfId="1" applyNumberFormat="1" applyFont="1" applyFill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0" fontId="0" fillId="2" borderId="5" xfId="1" applyFont="1" applyFill="1" applyBorder="1" applyAlignment="1"/>
    <xf numFmtId="180" fontId="27" fillId="0" borderId="0" xfId="1" applyNumberFormat="1" applyFont="1" applyFill="1" applyBorder="1" applyAlignment="1">
      <alignment horizontal="center"/>
    </xf>
    <xf numFmtId="183" fontId="17" fillId="0" borderId="5" xfId="1" applyNumberFormat="1" applyFont="1" applyFill="1" applyBorder="1" applyAlignment="1">
      <alignment horizontal="center"/>
    </xf>
    <xf numFmtId="183" fontId="19" fillId="0" borderId="0" xfId="1" applyNumberFormat="1" applyFont="1" applyFill="1" applyBorder="1" applyAlignment="1">
      <alignment horizontal="center"/>
    </xf>
    <xf numFmtId="180" fontId="27" fillId="0" borderId="6" xfId="1" applyNumberFormat="1" applyFont="1" applyFill="1" applyBorder="1" applyAlignment="1">
      <alignment horizontal="center"/>
    </xf>
    <xf numFmtId="2" fontId="19" fillId="2" borderId="6" xfId="1" applyNumberFormat="1" applyFont="1" applyFill="1" applyBorder="1" applyAlignment="1">
      <alignment horizontal="center"/>
    </xf>
    <xf numFmtId="178" fontId="0" fillId="6" borderId="6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" fontId="9" fillId="5" borderId="19" xfId="1" applyNumberFormat="1" applyFont="1" applyFill="1" applyBorder="1" applyAlignment="1">
      <alignment horizontal="center"/>
    </xf>
    <xf numFmtId="1" fontId="9" fillId="5" borderId="20" xfId="1" applyNumberFormat="1" applyFont="1" applyFill="1" applyBorder="1" applyAlignment="1">
      <alignment horizontal="center"/>
    </xf>
    <xf numFmtId="1" fontId="9" fillId="5" borderId="21" xfId="1" applyNumberFormat="1" applyFont="1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E12" sqref="E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50" t="s">
        <v>191</v>
      </c>
    </row>
    <row r="4" spans="1:8" x14ac:dyDescent="0.2">
      <c r="A4" s="3"/>
      <c r="B4" t="s">
        <v>190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120</v>
      </c>
      <c r="F11" s="3" t="s">
        <v>15</v>
      </c>
      <c r="H11"/>
    </row>
    <row r="12" spans="1:8" x14ac:dyDescent="0.2">
      <c r="A12" s="3" t="s">
        <v>13</v>
      </c>
      <c r="B12" t="s">
        <v>121</v>
      </c>
      <c r="C12" t="s">
        <v>189</v>
      </c>
      <c r="D12" s="97" t="s">
        <v>168</v>
      </c>
      <c r="E12" s="97" t="s">
        <v>192</v>
      </c>
      <c r="F12" t="s">
        <v>119</v>
      </c>
      <c r="H12"/>
    </row>
    <row r="13" spans="1:8" x14ac:dyDescent="0.2">
      <c r="D13" s="97"/>
      <c r="E13" s="97"/>
      <c r="F13"/>
      <c r="H13"/>
    </row>
    <row r="14" spans="1:8" x14ac:dyDescent="0.2">
      <c r="D14" s="97"/>
      <c r="E14" s="97"/>
      <c r="F14"/>
      <c r="H14"/>
    </row>
    <row r="15" spans="1:8" x14ac:dyDescent="0.2">
      <c r="D15" s="97"/>
      <c r="E15" s="97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44"/>
  <sheetViews>
    <sheetView tabSelected="1" topLeftCell="A109" zoomScaleNormal="100" workbookViewId="0">
      <selection activeCell="A138" sqref="A138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5" width="8.5703125" style="6" customWidth="1"/>
    <col min="16" max="16" width="68.7109375" style="6" customWidth="1"/>
    <col min="17" max="16384" width="10.7109375" style="6"/>
  </cols>
  <sheetData>
    <row r="1" spans="1:16" ht="13.5" thickBot="1" x14ac:dyDescent="0.25">
      <c r="L1" s="7"/>
      <c r="M1" s="7"/>
      <c r="N1" s="7"/>
      <c r="O1" s="7"/>
      <c r="P1" s="7"/>
    </row>
    <row r="2" spans="1:16" ht="13.5" thickBot="1" x14ac:dyDescent="0.25">
      <c r="A2" s="8" t="s">
        <v>9</v>
      </c>
      <c r="B2" s="9"/>
      <c r="C2" s="332" t="s">
        <v>58</v>
      </c>
      <c r="D2" s="333"/>
      <c r="E2" s="333"/>
      <c r="F2" s="333"/>
      <c r="G2" s="333"/>
      <c r="H2" s="333"/>
      <c r="I2" s="333"/>
      <c r="J2" s="333"/>
      <c r="K2" s="334"/>
      <c r="L2" s="281"/>
      <c r="M2" s="281"/>
      <c r="N2" s="281"/>
      <c r="O2" s="281"/>
      <c r="P2" s="12" t="s">
        <v>0</v>
      </c>
    </row>
    <row r="3" spans="1:16" x14ac:dyDescent="0.2">
      <c r="A3" s="28"/>
      <c r="B3" s="53"/>
      <c r="C3" s="99"/>
      <c r="D3" s="339" t="s">
        <v>81</v>
      </c>
      <c r="E3" s="340"/>
      <c r="F3" s="324" t="s">
        <v>75</v>
      </c>
      <c r="G3" s="341"/>
      <c r="H3" s="324" t="s">
        <v>70</v>
      </c>
      <c r="I3" s="341"/>
      <c r="J3" s="337" t="s">
        <v>169</v>
      </c>
      <c r="K3" s="338"/>
      <c r="L3" s="83"/>
      <c r="M3" s="70"/>
      <c r="N3" s="70"/>
      <c r="O3" s="282"/>
      <c r="P3" s="275"/>
    </row>
    <row r="4" spans="1:16" x14ac:dyDescent="0.2">
      <c r="A4" s="28"/>
      <c r="B4" s="14" t="s">
        <v>1</v>
      </c>
      <c r="C4" s="216"/>
      <c r="D4" s="187" t="s">
        <v>34</v>
      </c>
      <c r="E4" s="187" t="s">
        <v>35</v>
      </c>
      <c r="F4" s="100" t="s">
        <v>34</v>
      </c>
      <c r="G4" s="101" t="s">
        <v>35</v>
      </c>
      <c r="H4" s="100" t="s">
        <v>34</v>
      </c>
      <c r="I4" s="270" t="s">
        <v>35</v>
      </c>
      <c r="J4" s="294" t="s">
        <v>34</v>
      </c>
      <c r="K4" s="295" t="s">
        <v>35</v>
      </c>
      <c r="L4" s="15"/>
      <c r="M4" s="16"/>
      <c r="N4" s="16"/>
      <c r="O4" s="109"/>
      <c r="P4" s="275"/>
    </row>
    <row r="5" spans="1:16" x14ac:dyDescent="0.2">
      <c r="A5" s="79" t="s">
        <v>122</v>
      </c>
      <c r="B5" s="80" t="s">
        <v>28</v>
      </c>
      <c r="C5" s="174">
        <v>120</v>
      </c>
      <c r="D5" s="189"/>
      <c r="E5" s="99"/>
      <c r="F5" s="17"/>
      <c r="G5" s="158"/>
      <c r="H5" s="164"/>
      <c r="I5" s="158"/>
      <c r="J5" s="164"/>
      <c r="K5" s="104"/>
      <c r="L5" s="114"/>
      <c r="M5" s="63"/>
      <c r="N5" s="63"/>
      <c r="O5" s="115"/>
      <c r="P5" s="276" t="s">
        <v>170</v>
      </c>
    </row>
    <row r="6" spans="1:16" x14ac:dyDescent="0.2">
      <c r="A6" s="79" t="s">
        <v>95</v>
      </c>
      <c r="B6" s="80"/>
      <c r="C6" s="174">
        <v>240</v>
      </c>
      <c r="D6" s="189"/>
      <c r="E6" s="99"/>
      <c r="F6" s="17"/>
      <c r="G6" s="158"/>
      <c r="H6" s="164"/>
      <c r="I6" s="158"/>
      <c r="J6" s="164"/>
      <c r="K6" s="104"/>
      <c r="L6" s="114"/>
      <c r="M6" s="63"/>
      <c r="N6" s="63"/>
      <c r="O6" s="115"/>
      <c r="P6" s="276" t="s">
        <v>96</v>
      </c>
    </row>
    <row r="7" spans="1:16" x14ac:dyDescent="0.2">
      <c r="A7" s="13" t="s">
        <v>42</v>
      </c>
      <c r="B7" s="81" t="s">
        <v>43</v>
      </c>
      <c r="C7" s="174">
        <v>120</v>
      </c>
      <c r="D7" s="189"/>
      <c r="E7" s="99"/>
      <c r="F7" s="158"/>
      <c r="G7" s="158"/>
      <c r="H7" s="164"/>
      <c r="I7" s="158"/>
      <c r="J7" s="164"/>
      <c r="K7" s="104"/>
      <c r="L7" s="114"/>
      <c r="M7" s="63"/>
      <c r="N7" s="63"/>
      <c r="O7" s="115"/>
      <c r="P7" s="276" t="s">
        <v>170</v>
      </c>
    </row>
    <row r="8" spans="1:16" x14ac:dyDescent="0.2">
      <c r="A8" s="79" t="s">
        <v>29</v>
      </c>
      <c r="B8" s="81" t="s">
        <v>30</v>
      </c>
      <c r="C8" s="92">
        <v>100</v>
      </c>
      <c r="D8" s="189"/>
      <c r="E8" s="99"/>
      <c r="F8" s="158"/>
      <c r="G8" s="158"/>
      <c r="H8" s="67"/>
      <c r="I8" s="24"/>
      <c r="J8" s="67"/>
      <c r="K8" s="103"/>
      <c r="L8" s="114"/>
      <c r="M8" s="63"/>
      <c r="N8" s="63"/>
      <c r="O8" s="115"/>
      <c r="P8" s="276" t="s">
        <v>170</v>
      </c>
    </row>
    <row r="9" spans="1:16" x14ac:dyDescent="0.2">
      <c r="A9" s="18" t="s">
        <v>80</v>
      </c>
      <c r="B9" s="81"/>
      <c r="C9" s="174">
        <v>66</v>
      </c>
      <c r="D9" s="189"/>
      <c r="E9" s="99"/>
      <c r="F9" s="158"/>
      <c r="G9" s="158"/>
      <c r="H9" s="67"/>
      <c r="I9" s="24"/>
      <c r="J9" s="67"/>
      <c r="K9" s="103"/>
      <c r="L9" s="114"/>
      <c r="M9" s="63"/>
      <c r="N9" s="63"/>
      <c r="O9" s="115"/>
      <c r="P9" s="276" t="s">
        <v>171</v>
      </c>
    </row>
    <row r="10" spans="1:16" x14ac:dyDescent="0.2">
      <c r="A10" s="18" t="s">
        <v>82</v>
      </c>
      <c r="B10" s="81" t="s">
        <v>176</v>
      </c>
      <c r="C10" s="75"/>
      <c r="D10" s="127">
        <v>-98</v>
      </c>
      <c r="E10" s="127">
        <v>-98</v>
      </c>
      <c r="F10" s="164"/>
      <c r="G10" s="104"/>
      <c r="H10" s="24"/>
      <c r="I10" s="24"/>
      <c r="J10" s="67"/>
      <c r="K10" s="103"/>
      <c r="L10" s="114"/>
      <c r="M10" s="63"/>
      <c r="N10" s="63"/>
      <c r="O10" s="115"/>
      <c r="P10" s="276" t="s">
        <v>172</v>
      </c>
    </row>
    <row r="11" spans="1:16" s="7" customFormat="1" ht="13.5" thickBot="1" x14ac:dyDescent="0.25">
      <c r="A11" s="13" t="s">
        <v>114</v>
      </c>
      <c r="B11" s="19" t="s">
        <v>83</v>
      </c>
      <c r="C11" s="75"/>
      <c r="D11" s="189"/>
      <c r="E11" s="99"/>
      <c r="F11" s="173">
        <v>-99</v>
      </c>
      <c r="G11" s="144">
        <v>-5.44</v>
      </c>
      <c r="H11" s="173">
        <v>-99</v>
      </c>
      <c r="I11" s="143">
        <v>-11.67</v>
      </c>
      <c r="J11" s="172">
        <v>-99</v>
      </c>
      <c r="K11" s="144">
        <v>-11.67</v>
      </c>
      <c r="L11" s="283"/>
      <c r="M11" s="20"/>
      <c r="N11" s="20"/>
      <c r="O11" s="52"/>
      <c r="P11" s="276" t="s">
        <v>173</v>
      </c>
    </row>
    <row r="12" spans="1:16" s="7" customFormat="1" ht="13.5" thickBot="1" x14ac:dyDescent="0.25">
      <c r="A12" s="18" t="s">
        <v>44</v>
      </c>
      <c r="B12" s="19"/>
      <c r="C12" s="75"/>
      <c r="D12" s="189"/>
      <c r="E12" s="189"/>
      <c r="F12" s="326">
        <v>0</v>
      </c>
      <c r="G12" s="327"/>
      <c r="H12" s="327"/>
      <c r="I12" s="327"/>
      <c r="J12" s="327"/>
      <c r="K12" s="328"/>
      <c r="L12" s="20"/>
      <c r="M12" s="20"/>
      <c r="N12" s="20"/>
      <c r="O12" s="52"/>
      <c r="P12" s="276" t="s">
        <v>174</v>
      </c>
    </row>
    <row r="13" spans="1:16" s="7" customFormat="1" ht="14.25" customHeight="1" thickBot="1" x14ac:dyDescent="0.25">
      <c r="A13" s="18" t="s">
        <v>45</v>
      </c>
      <c r="B13" s="19"/>
      <c r="C13" s="75"/>
      <c r="D13" s="189"/>
      <c r="E13" s="99"/>
      <c r="F13" s="329">
        <v>1</v>
      </c>
      <c r="G13" s="330"/>
      <c r="H13" s="330"/>
      <c r="I13" s="330"/>
      <c r="J13" s="330"/>
      <c r="K13" s="331"/>
      <c r="L13" s="283"/>
      <c r="M13" s="20"/>
      <c r="N13" s="20"/>
      <c r="O13" s="52"/>
      <c r="P13" s="276" t="s">
        <v>175</v>
      </c>
    </row>
    <row r="14" spans="1:16" s="7" customFormat="1" x14ac:dyDescent="0.2">
      <c r="A14" s="18" t="s">
        <v>46</v>
      </c>
      <c r="B14" s="19" t="s">
        <v>52</v>
      </c>
      <c r="C14" s="92">
        <v>-1</v>
      </c>
      <c r="D14" s="189"/>
      <c r="E14" s="99"/>
      <c r="F14" s="17"/>
      <c r="G14" s="19"/>
      <c r="H14" s="134"/>
      <c r="I14" s="274"/>
      <c r="J14" s="298"/>
      <c r="K14" s="299"/>
      <c r="L14" s="283"/>
      <c r="M14" s="20"/>
      <c r="N14" s="20"/>
      <c r="O14" s="52"/>
      <c r="P14" s="276" t="s">
        <v>55</v>
      </c>
    </row>
    <row r="15" spans="1:16" s="7" customFormat="1" x14ac:dyDescent="0.2">
      <c r="A15" s="18" t="s">
        <v>53</v>
      </c>
      <c r="B15" s="19"/>
      <c r="C15" s="174">
        <v>66</v>
      </c>
      <c r="D15" s="189"/>
      <c r="E15" s="99"/>
      <c r="F15" s="17"/>
      <c r="G15" s="19"/>
      <c r="H15" s="134"/>
      <c r="I15" s="274"/>
      <c r="J15" s="298"/>
      <c r="K15" s="299"/>
      <c r="L15" s="283"/>
      <c r="M15" s="20"/>
      <c r="N15" s="20"/>
      <c r="O15" s="52"/>
      <c r="P15" s="276" t="s">
        <v>56</v>
      </c>
    </row>
    <row r="16" spans="1:16" s="7" customFormat="1" x14ac:dyDescent="0.2">
      <c r="A16" s="18" t="s">
        <v>47</v>
      </c>
      <c r="B16" s="19" t="s">
        <v>54</v>
      </c>
      <c r="C16" s="174">
        <v>120</v>
      </c>
      <c r="D16" s="189"/>
      <c r="E16" s="99"/>
      <c r="F16" s="17"/>
      <c r="G16" s="19"/>
      <c r="H16" s="134"/>
      <c r="I16" s="274"/>
      <c r="J16" s="298"/>
      <c r="K16" s="299"/>
      <c r="L16" s="283"/>
      <c r="M16" s="20"/>
      <c r="N16" s="20"/>
      <c r="O16" s="52"/>
      <c r="P16" s="276" t="s">
        <v>57</v>
      </c>
    </row>
    <row r="17" spans="1:16" s="7" customFormat="1" x14ac:dyDescent="0.2">
      <c r="A17" s="18" t="s">
        <v>48</v>
      </c>
      <c r="B17" s="19" t="s">
        <v>71</v>
      </c>
      <c r="C17" s="92">
        <v>-81.7</v>
      </c>
      <c r="D17" s="189"/>
      <c r="E17" s="99"/>
      <c r="F17" s="17"/>
      <c r="G17" s="19"/>
      <c r="H17" s="134"/>
      <c r="I17" s="274"/>
      <c r="J17" s="298"/>
      <c r="K17" s="299"/>
      <c r="L17" s="283"/>
      <c r="M17" s="20"/>
      <c r="N17" s="20"/>
      <c r="O17" s="52"/>
      <c r="P17" s="277" t="s">
        <v>123</v>
      </c>
    </row>
    <row r="18" spans="1:16" s="7" customFormat="1" x14ac:dyDescent="0.2">
      <c r="A18" s="223" t="s">
        <v>97</v>
      </c>
      <c r="B18" s="224" t="s">
        <v>71</v>
      </c>
      <c r="C18" s="225">
        <v>-68.900000000000006</v>
      </c>
      <c r="D18" s="189"/>
      <c r="E18" s="99"/>
      <c r="F18" s="17"/>
      <c r="G18" s="19"/>
      <c r="H18" s="134"/>
      <c r="I18" s="274"/>
      <c r="J18" s="298"/>
      <c r="K18" s="299"/>
      <c r="L18" s="283"/>
      <c r="M18" s="20"/>
      <c r="N18" s="20"/>
      <c r="O18" s="52"/>
      <c r="P18" s="278" t="s">
        <v>124</v>
      </c>
    </row>
    <row r="19" spans="1:16" s="7" customFormat="1" x14ac:dyDescent="0.2">
      <c r="A19" s="18" t="s">
        <v>49</v>
      </c>
      <c r="B19" s="19" t="s">
        <v>72</v>
      </c>
      <c r="C19" s="92">
        <v>7</v>
      </c>
      <c r="D19" s="189"/>
      <c r="E19" s="99"/>
      <c r="F19" s="17"/>
      <c r="G19" s="19"/>
      <c r="H19" s="134"/>
      <c r="I19" s="274"/>
      <c r="J19" s="298"/>
      <c r="K19" s="299"/>
      <c r="L19" s="283"/>
      <c r="M19" s="20"/>
      <c r="N19" s="20"/>
      <c r="O19" s="52"/>
      <c r="P19" s="279" t="s">
        <v>125</v>
      </c>
    </row>
    <row r="20" spans="1:16" s="7" customFormat="1" x14ac:dyDescent="0.2">
      <c r="A20" s="223" t="s">
        <v>50</v>
      </c>
      <c r="B20" s="224" t="s">
        <v>73</v>
      </c>
      <c r="C20" s="225">
        <v>7</v>
      </c>
      <c r="D20" s="189"/>
      <c r="E20" s="99"/>
      <c r="F20" s="17"/>
      <c r="G20" s="19"/>
      <c r="H20" s="134"/>
      <c r="I20" s="274"/>
      <c r="J20" s="298"/>
      <c r="K20" s="299"/>
      <c r="L20" s="283"/>
      <c r="M20" s="20"/>
      <c r="N20" s="20"/>
      <c r="O20" s="52"/>
      <c r="P20" s="278" t="s">
        <v>126</v>
      </c>
    </row>
    <row r="21" spans="1:16" s="7" customFormat="1" ht="15.75" x14ac:dyDescent="0.3">
      <c r="A21" s="18" t="s">
        <v>51</v>
      </c>
      <c r="B21" s="19" t="s">
        <v>72</v>
      </c>
      <c r="C21" s="92">
        <v>1</v>
      </c>
      <c r="D21" s="189"/>
      <c r="E21" s="99"/>
      <c r="F21" s="17"/>
      <c r="G21" s="19"/>
      <c r="H21" s="134"/>
      <c r="I21" s="274"/>
      <c r="J21" s="298"/>
      <c r="K21" s="299"/>
      <c r="L21" s="283"/>
      <c r="M21" s="20"/>
      <c r="N21" s="20"/>
      <c r="O21" s="52"/>
      <c r="P21" s="277" t="s">
        <v>127</v>
      </c>
    </row>
    <row r="22" spans="1:16" s="7" customFormat="1" ht="15.75" x14ac:dyDescent="0.3">
      <c r="A22" s="223" t="s">
        <v>94</v>
      </c>
      <c r="B22" s="224" t="s">
        <v>74</v>
      </c>
      <c r="C22" s="225">
        <v>1</v>
      </c>
      <c r="D22" s="189"/>
      <c r="E22" s="99"/>
      <c r="F22" s="17"/>
      <c r="G22" s="19"/>
      <c r="H22" s="134"/>
      <c r="I22" s="274"/>
      <c r="J22" s="298"/>
      <c r="K22" s="299"/>
      <c r="L22" s="283"/>
      <c r="M22" s="20"/>
      <c r="N22" s="20"/>
      <c r="O22" s="52"/>
      <c r="P22" s="278" t="s">
        <v>128</v>
      </c>
    </row>
    <row r="23" spans="1:16" s="7" customFormat="1" x14ac:dyDescent="0.2">
      <c r="A23" s="13" t="s">
        <v>112</v>
      </c>
      <c r="B23" s="19" t="s">
        <v>74</v>
      </c>
      <c r="C23" s="92">
        <v>-10</v>
      </c>
      <c r="D23" s="189"/>
      <c r="E23" s="99"/>
      <c r="F23" s="17"/>
      <c r="G23" s="19"/>
      <c r="H23" s="134"/>
      <c r="I23" s="274"/>
      <c r="J23" s="298"/>
      <c r="K23" s="299"/>
      <c r="L23" s="283"/>
      <c r="M23" s="20"/>
      <c r="N23" s="20"/>
      <c r="O23" s="52"/>
      <c r="P23" s="276" t="s">
        <v>129</v>
      </c>
    </row>
    <row r="24" spans="1:16" s="7" customFormat="1" x14ac:dyDescent="0.2">
      <c r="A24" s="13" t="s">
        <v>113</v>
      </c>
      <c r="B24" s="19" t="s">
        <v>73</v>
      </c>
      <c r="C24" s="92">
        <v>20</v>
      </c>
      <c r="D24" s="189"/>
      <c r="E24" s="99"/>
      <c r="F24" s="17"/>
      <c r="G24" s="19"/>
      <c r="H24" s="134"/>
      <c r="I24" s="274"/>
      <c r="J24" s="298"/>
      <c r="K24" s="299"/>
      <c r="L24" s="283"/>
      <c r="M24" s="20"/>
      <c r="N24" s="20"/>
      <c r="O24" s="52"/>
      <c r="P24" s="276" t="s">
        <v>130</v>
      </c>
    </row>
    <row r="25" spans="1:16" ht="13.5" thickBot="1" x14ac:dyDescent="0.25">
      <c r="A25" s="93" t="s">
        <v>188</v>
      </c>
      <c r="B25" s="94"/>
      <c r="C25" s="175"/>
      <c r="D25" s="214"/>
      <c r="E25" s="215"/>
      <c r="F25" s="128"/>
      <c r="G25" s="73"/>
      <c r="H25" s="128"/>
      <c r="I25" s="128"/>
      <c r="J25" s="191"/>
      <c r="K25" s="73"/>
      <c r="L25" s="284"/>
      <c r="M25" s="71"/>
      <c r="N25" s="71"/>
      <c r="O25" s="62"/>
      <c r="P25" s="280"/>
    </row>
    <row r="26" spans="1:16" x14ac:dyDescent="0.2">
      <c r="B26" s="20"/>
      <c r="C26" s="20"/>
      <c r="D26" s="20"/>
      <c r="E26" s="20"/>
      <c r="F26" s="17"/>
      <c r="G26" s="17"/>
      <c r="H26" s="17"/>
      <c r="I26" s="17"/>
      <c r="J26" s="17"/>
      <c r="K26" s="17"/>
      <c r="L26" s="7"/>
      <c r="M26" s="7"/>
      <c r="N26" s="7"/>
      <c r="O26" s="7"/>
      <c r="P26" s="54"/>
    </row>
    <row r="27" spans="1:16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25">
      <c r="A28" s="8" t="s">
        <v>18</v>
      </c>
      <c r="B28" s="26"/>
      <c r="C28" s="332" t="s">
        <v>33</v>
      </c>
      <c r="D28" s="333"/>
      <c r="E28" s="333"/>
      <c r="F28" s="333"/>
      <c r="G28" s="333"/>
      <c r="H28" s="333"/>
      <c r="I28" s="333"/>
      <c r="J28" s="335"/>
      <c r="K28" s="336"/>
      <c r="L28" s="145"/>
      <c r="M28" s="145"/>
      <c r="N28" s="145"/>
      <c r="O28" s="145"/>
      <c r="P28" s="142"/>
    </row>
    <row r="29" spans="1:16" x14ac:dyDescent="0.2">
      <c r="A29" s="28"/>
      <c r="B29" s="19"/>
      <c r="C29" s="86"/>
      <c r="D29" s="342" t="s">
        <v>81</v>
      </c>
      <c r="E29" s="336"/>
      <c r="F29" s="324" t="s">
        <v>76</v>
      </c>
      <c r="G29" s="341"/>
      <c r="H29" s="324" t="s">
        <v>77</v>
      </c>
      <c r="I29" s="341"/>
      <c r="J29" s="337" t="s">
        <v>169</v>
      </c>
      <c r="K29" s="338"/>
      <c r="L29" s="27"/>
      <c r="M29" s="27"/>
      <c r="N29" s="27"/>
      <c r="O29" s="285"/>
      <c r="P29" s="12" t="s">
        <v>0</v>
      </c>
    </row>
    <row r="30" spans="1:16" x14ac:dyDescent="0.2">
      <c r="A30" s="28"/>
      <c r="B30" s="19"/>
      <c r="C30" s="19"/>
      <c r="D30" s="186" t="s">
        <v>34</v>
      </c>
      <c r="E30" s="187" t="s">
        <v>35</v>
      </c>
      <c r="F30" s="100" t="s">
        <v>34</v>
      </c>
      <c r="G30" s="101" t="s">
        <v>35</v>
      </c>
      <c r="H30" s="100" t="s">
        <v>34</v>
      </c>
      <c r="I30" s="101" t="s">
        <v>35</v>
      </c>
      <c r="J30" s="294" t="s">
        <v>34</v>
      </c>
      <c r="K30" s="295" t="s">
        <v>35</v>
      </c>
      <c r="L30" s="20"/>
      <c r="M30" s="20"/>
      <c r="N30" s="20"/>
      <c r="O30" s="52"/>
      <c r="P30" s="85"/>
    </row>
    <row r="31" spans="1:16" x14ac:dyDescent="0.2">
      <c r="A31" s="32" t="s">
        <v>98</v>
      </c>
      <c r="B31" s="52" t="s">
        <v>109</v>
      </c>
      <c r="C31" s="52"/>
      <c r="D31" s="105">
        <f>10^9*10^(D10/10)*($C5/15)</f>
        <v>1.2679145539688879</v>
      </c>
      <c r="E31" s="64">
        <f>10^9*10^(E10/10)*($C5/15)</f>
        <v>1.2679145539688879</v>
      </c>
      <c r="F31" s="105">
        <f>10^9*10^((D10+F11)/10)*($C5/15)</f>
        <v>1.5962098519750977E-10</v>
      </c>
      <c r="G31" s="64">
        <f>10^9*10^((E10+G11)/10)*($C5/15)</f>
        <v>0.36231806392289662</v>
      </c>
      <c r="H31" s="105">
        <f>10^9*10^((D10+H11)/10)*($C5/15)</f>
        <v>1.5962098519750977E-10</v>
      </c>
      <c r="I31" s="64">
        <f>10^9*10^((E10+I11)/10)*($C5/15)</f>
        <v>8.6315737778386026E-2</v>
      </c>
      <c r="J31" s="105">
        <f>10^9*10^((D10+J11)/10)*($C5/15)</f>
        <v>1.5962098519750977E-10</v>
      </c>
      <c r="K31" s="98">
        <f>10^9*10^((E10+K11)/10)*($C5/15)</f>
        <v>8.6315737778386026E-2</v>
      </c>
      <c r="L31" s="29"/>
      <c r="M31" s="29"/>
      <c r="N31" s="29"/>
      <c r="O31" s="286"/>
      <c r="P31" s="48" t="s">
        <v>36</v>
      </c>
    </row>
    <row r="32" spans="1:16" x14ac:dyDescent="0.2">
      <c r="A32" s="108" t="s">
        <v>117</v>
      </c>
      <c r="B32" s="19" t="s">
        <v>2</v>
      </c>
      <c r="C32" s="20"/>
      <c r="D32" s="246"/>
      <c r="E32" s="98"/>
      <c r="F32" s="182">
        <f>10*LOG10(F31/(D31+H31+J31))</f>
        <v>-99.000000001093497</v>
      </c>
      <c r="G32" s="66">
        <f>10*LOG10(G31/(E31+I31+K31))</f>
        <v>-5.9943715278493306</v>
      </c>
      <c r="H32" s="182">
        <f>10*LOG10(H31/(F31+D31+J31))</f>
        <v>-99.000000001093497</v>
      </c>
      <c r="I32" s="66">
        <f>10*LOG10(I31/(G31+E31+K31))</f>
        <v>-12.98566055144965</v>
      </c>
      <c r="J32" s="182">
        <f>10*LOG10(J31/(D31+H31+F31))</f>
        <v>-99.000000001093497</v>
      </c>
      <c r="K32" s="301">
        <f>10*LOG10(K31/(E31+I31+G31))</f>
        <v>-12.98566055144965</v>
      </c>
      <c r="L32" s="7"/>
      <c r="M32" s="7"/>
      <c r="N32" s="7"/>
      <c r="O32" s="53"/>
      <c r="P32" s="47"/>
    </row>
    <row r="33" spans="1:19" x14ac:dyDescent="0.2">
      <c r="A33" s="32" t="s">
        <v>69</v>
      </c>
      <c r="B33" s="52" t="s">
        <v>109</v>
      </c>
      <c r="C33" s="52"/>
      <c r="D33" s="211">
        <f>10^9*($C5/$C16)*10^((IF($F12=0,$C17+IF($F13=0,0,$C19)+$C21,$C18+IF($F13=0,0,$C20)+$C22)-$C14)/10)/($C15*12)</f>
        <v>6.7807044996243931E-2</v>
      </c>
      <c r="E33" s="193">
        <f>10^9*($C5/$C16)*10^((IF($F12=0,$C17+IF($F13=0,0,$C19)+$C21,$C18+IF($F13=0,0,$C20)+$C22)-$C14)/10)/($C15*12)</f>
        <v>6.7807044996243931E-2</v>
      </c>
      <c r="F33" s="105"/>
      <c r="G33" s="64"/>
      <c r="H33" s="176"/>
      <c r="I33" s="64"/>
      <c r="J33" s="176"/>
      <c r="K33" s="98"/>
      <c r="L33" s="29"/>
      <c r="M33" s="29"/>
      <c r="N33" s="29"/>
      <c r="O33" s="286"/>
      <c r="P33" s="48" t="s">
        <v>62</v>
      </c>
    </row>
    <row r="34" spans="1:19" x14ac:dyDescent="0.2">
      <c r="A34" s="30" t="s">
        <v>118</v>
      </c>
      <c r="B34" s="19" t="s">
        <v>2</v>
      </c>
      <c r="C34" s="19"/>
      <c r="D34" s="82"/>
      <c r="E34" s="17"/>
      <c r="F34" s="300">
        <f>10*LOG10(F31/(D31+D33+H31+J31))</f>
        <v>-99.226259617958434</v>
      </c>
      <c r="G34" s="66">
        <f>10*LOG10(G31/(E31+I31+E33+K31))</f>
        <v>-6.1941302587369851</v>
      </c>
      <c r="H34" s="300">
        <f>10*LOG10(H31/(F31+D33+D31+J31))</f>
        <v>-99.226259617958434</v>
      </c>
      <c r="I34" s="66">
        <f>10*LOG10(I31/(G31+E31+E33+K31))</f>
        <v>-13.153913726759701</v>
      </c>
      <c r="J34" s="300">
        <f>10*LOG10(J31/(D31+D33+H31+F31))</f>
        <v>-99.226259617958434</v>
      </c>
      <c r="K34" s="302">
        <f>10*LOG10(K31/(E31+E33+I31+G31))</f>
        <v>-13.153913726759701</v>
      </c>
      <c r="L34" s="31"/>
      <c r="M34" s="31"/>
      <c r="N34" s="31"/>
      <c r="O34" s="163"/>
      <c r="P34" s="21" t="s">
        <v>131</v>
      </c>
    </row>
    <row r="35" spans="1:19" x14ac:dyDescent="0.2">
      <c r="A35" s="108" t="s">
        <v>111</v>
      </c>
      <c r="B35" s="19" t="s">
        <v>110</v>
      </c>
      <c r="C35" s="19"/>
      <c r="D35" s="82"/>
      <c r="E35" s="17"/>
      <c r="F35" s="182">
        <f>10*LOG10(F31)-90</f>
        <v>-187.96910013008056</v>
      </c>
      <c r="G35" s="134">
        <f t="shared" ref="G35" si="0">10*LOG10(G31)-90</f>
        <v>-94.40910013008056</v>
      </c>
      <c r="H35" s="182">
        <f>10*LOG10(H31)-90</f>
        <v>-187.96910013008056</v>
      </c>
      <c r="I35" s="134">
        <f t="shared" ref="I35:K35" si="1">10*LOG10(I31)-90</f>
        <v>-100.63910013008058</v>
      </c>
      <c r="J35" s="182">
        <f>10*LOG10(J31)-90</f>
        <v>-187.96910013008056</v>
      </c>
      <c r="K35" s="303">
        <f t="shared" si="1"/>
        <v>-100.63910013008058</v>
      </c>
      <c r="L35" s="25"/>
      <c r="M35" s="25"/>
      <c r="N35" s="25"/>
      <c r="O35" s="80"/>
      <c r="P35" s="56" t="s">
        <v>132</v>
      </c>
      <c r="R35"/>
      <c r="S35"/>
    </row>
    <row r="36" spans="1:19" x14ac:dyDescent="0.2">
      <c r="A36" s="161" t="s">
        <v>116</v>
      </c>
      <c r="B36" s="19" t="s">
        <v>31</v>
      </c>
      <c r="C36" s="19"/>
      <c r="D36" s="251">
        <f>10*LOG((D31+F31+H31+J31)*10^-9)+10*LOG(MAX(C5,12*C9*C7/C5))</f>
        <v>-59.981848312545395</v>
      </c>
      <c r="E36" s="247">
        <f>10*LOG((E31+G31+I31+K31)*10^-9)+10*LOG(MAX(C5,12*C9*C7/C5))</f>
        <v>-58.453118291756212</v>
      </c>
      <c r="F36" s="31"/>
      <c r="G36" s="163"/>
      <c r="H36" s="177"/>
      <c r="I36" s="31"/>
      <c r="J36" s="177"/>
      <c r="K36" s="163"/>
      <c r="L36" s="25"/>
      <c r="M36" s="25"/>
      <c r="N36" s="25"/>
      <c r="O36" s="80"/>
      <c r="P36" s="56" t="s">
        <v>24</v>
      </c>
      <c r="R36"/>
      <c r="S36"/>
    </row>
    <row r="37" spans="1:19" x14ac:dyDescent="0.2">
      <c r="A37" s="146" t="s">
        <v>59</v>
      </c>
      <c r="B37" s="81" t="s">
        <v>61</v>
      </c>
      <c r="C37" s="249">
        <f>(C17-C18)/2</f>
        <v>-6.3999999999999986</v>
      </c>
      <c r="D37" s="212"/>
      <c r="E37" s="190"/>
      <c r="F37" s="162"/>
      <c r="G37" s="31"/>
      <c r="H37" s="162"/>
      <c r="I37" s="31"/>
      <c r="J37" s="162"/>
      <c r="K37" s="163"/>
      <c r="L37" s="25"/>
      <c r="M37" s="25"/>
      <c r="N37" s="25"/>
      <c r="O37" s="80"/>
      <c r="P37" s="56" t="s">
        <v>63</v>
      </c>
      <c r="R37"/>
      <c r="S37"/>
    </row>
    <row r="38" spans="1:19" x14ac:dyDescent="0.2">
      <c r="A38" s="161" t="s">
        <v>60</v>
      </c>
      <c r="B38" s="19" t="s">
        <v>52</v>
      </c>
      <c r="C38" s="165">
        <f>(C23+C24)/2</f>
        <v>5</v>
      </c>
      <c r="D38" s="212"/>
      <c r="E38" s="190"/>
      <c r="F38" s="162"/>
      <c r="G38" s="163"/>
      <c r="H38" s="31"/>
      <c r="I38" s="31"/>
      <c r="J38" s="162"/>
      <c r="K38" s="163"/>
      <c r="L38" s="25"/>
      <c r="M38" s="25"/>
      <c r="N38" s="25"/>
      <c r="O38" s="80"/>
      <c r="P38" s="56" t="s">
        <v>64</v>
      </c>
      <c r="R38"/>
      <c r="S38"/>
    </row>
    <row r="39" spans="1:19" s="242" customFormat="1" ht="13.5" thickBot="1" x14ac:dyDescent="0.25">
      <c r="A39" s="248" t="s">
        <v>115</v>
      </c>
      <c r="B39" s="233" t="s">
        <v>110</v>
      </c>
      <c r="C39" s="234"/>
      <c r="D39" s="235"/>
      <c r="E39" s="236"/>
      <c r="F39" s="237">
        <f>F35+IF($F12=0,0,$C37)+$C38</f>
        <v>-182.96910013008056</v>
      </c>
      <c r="G39" s="238">
        <f>G35+IF($F12=0,0,$C37)+$C38</f>
        <v>-89.40910013008056</v>
      </c>
      <c r="H39" s="239">
        <f>H35+IF($H12=0,0,$C37)+$C38</f>
        <v>-182.96910013008056</v>
      </c>
      <c r="I39" s="240">
        <f>I35+IF($H12=0,0,$C37)+$C38</f>
        <v>-95.639100130080578</v>
      </c>
      <c r="J39" s="237">
        <f>J35+IF($H12=0,0,$C37)+$C38</f>
        <v>-182.96910013008056</v>
      </c>
      <c r="K39" s="238">
        <f>K35+IF($H12=0,0,$C37)+$C38</f>
        <v>-95.639100130080578</v>
      </c>
      <c r="L39" s="287"/>
      <c r="M39" s="287"/>
      <c r="N39" s="287"/>
      <c r="O39" s="288"/>
      <c r="P39" s="241" t="s">
        <v>65</v>
      </c>
      <c r="R39" s="243"/>
      <c r="S39" s="243"/>
    </row>
    <row r="41" spans="1:19" ht="13.5" thickBot="1" x14ac:dyDescent="0.25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9" ht="13.5" thickBot="1" x14ac:dyDescent="0.25">
      <c r="A42" s="8" t="s">
        <v>19</v>
      </c>
      <c r="B42" s="26"/>
      <c r="C42" s="332" t="s">
        <v>33</v>
      </c>
      <c r="D42" s="333"/>
      <c r="E42" s="333"/>
      <c r="F42" s="333"/>
      <c r="G42" s="333"/>
      <c r="H42" s="333"/>
      <c r="I42" s="333"/>
      <c r="J42" s="333"/>
      <c r="K42" s="334"/>
      <c r="L42" s="107"/>
      <c r="M42" s="11"/>
      <c r="N42" s="11"/>
      <c r="O42" s="11"/>
      <c r="P42" s="12" t="s">
        <v>0</v>
      </c>
    </row>
    <row r="43" spans="1:19" x14ac:dyDescent="0.2">
      <c r="A43" s="28"/>
      <c r="B43" s="19"/>
      <c r="C43" s="75"/>
      <c r="D43" s="342" t="s">
        <v>81</v>
      </c>
      <c r="E43" s="336"/>
      <c r="F43" s="324" t="s">
        <v>75</v>
      </c>
      <c r="G43" s="341"/>
      <c r="H43" s="324" t="s">
        <v>70</v>
      </c>
      <c r="I43" s="341"/>
      <c r="J43" s="337" t="s">
        <v>177</v>
      </c>
      <c r="K43" s="338"/>
      <c r="L43" s="18"/>
      <c r="M43" s="7"/>
      <c r="N43" s="7"/>
      <c r="O43" s="7"/>
      <c r="P43" s="85"/>
    </row>
    <row r="44" spans="1:19" x14ac:dyDescent="0.2">
      <c r="A44" s="28"/>
      <c r="B44" s="19"/>
      <c r="C44" s="75"/>
      <c r="D44" s="186" t="s">
        <v>34</v>
      </c>
      <c r="E44" s="187" t="s">
        <v>35</v>
      </c>
      <c r="F44" s="100" t="s">
        <v>34</v>
      </c>
      <c r="G44" s="101" t="s">
        <v>35</v>
      </c>
      <c r="H44" s="100" t="s">
        <v>34</v>
      </c>
      <c r="I44" s="101" t="s">
        <v>35</v>
      </c>
      <c r="J44" s="296" t="s">
        <v>34</v>
      </c>
      <c r="K44" s="297" t="s">
        <v>35</v>
      </c>
      <c r="L44" s="18"/>
      <c r="M44" s="7"/>
      <c r="N44" s="7"/>
      <c r="O44" s="7"/>
      <c r="P44" s="85"/>
    </row>
    <row r="45" spans="1:19" x14ac:dyDescent="0.2">
      <c r="A45" s="32" t="s">
        <v>84</v>
      </c>
      <c r="B45" s="84" t="s">
        <v>4</v>
      </c>
      <c r="C45" s="106"/>
      <c r="D45" s="169">
        <v>5.65</v>
      </c>
      <c r="E45" s="217">
        <f>D45</f>
        <v>5.65</v>
      </c>
      <c r="F45" s="194"/>
      <c r="G45" s="166"/>
      <c r="H45" s="194"/>
      <c r="I45" s="168"/>
      <c r="J45" s="304"/>
      <c r="K45" s="166"/>
      <c r="L45" s="18"/>
      <c r="M45" s="7"/>
      <c r="N45" s="7"/>
      <c r="O45" s="7"/>
      <c r="P45" s="47" t="s">
        <v>66</v>
      </c>
    </row>
    <row r="46" spans="1:19" x14ac:dyDescent="0.2">
      <c r="A46" s="32" t="s">
        <v>133</v>
      </c>
      <c r="B46" s="84" t="s">
        <v>4</v>
      </c>
      <c r="C46" s="106"/>
      <c r="D46" s="169">
        <v>5.65</v>
      </c>
      <c r="E46" s="217">
        <f>D46</f>
        <v>5.65</v>
      </c>
      <c r="F46" s="194"/>
      <c r="G46" s="166"/>
      <c r="H46" s="167"/>
      <c r="I46" s="168"/>
      <c r="J46" s="167"/>
      <c r="K46" s="166"/>
      <c r="L46" s="18"/>
      <c r="M46" s="7"/>
      <c r="N46" s="7"/>
      <c r="P46" s="47" t="s">
        <v>66</v>
      </c>
    </row>
    <row r="47" spans="1:19" x14ac:dyDescent="0.2">
      <c r="A47" s="32" t="s">
        <v>85</v>
      </c>
      <c r="B47" s="84" t="s">
        <v>4</v>
      </c>
      <c r="C47" s="106"/>
      <c r="D47" s="194"/>
      <c r="E47" s="217"/>
      <c r="F47" s="169">
        <v>0.3</v>
      </c>
      <c r="G47" s="166">
        <f>F47</f>
        <v>0.3</v>
      </c>
      <c r="H47" s="169">
        <v>0.3</v>
      </c>
      <c r="I47" s="168">
        <f>H47</f>
        <v>0.3</v>
      </c>
      <c r="J47" s="305">
        <v>0.3</v>
      </c>
      <c r="K47" s="166">
        <f>J47</f>
        <v>0.3</v>
      </c>
      <c r="L47" s="18"/>
      <c r="M47" s="7"/>
      <c r="N47" s="7"/>
      <c r="O47" s="7"/>
      <c r="P47" s="47" t="s">
        <v>91</v>
      </c>
    </row>
    <row r="48" spans="1:19" x14ac:dyDescent="0.2">
      <c r="A48" s="32" t="s">
        <v>134</v>
      </c>
      <c r="B48" s="84" t="s">
        <v>4</v>
      </c>
      <c r="C48" s="106"/>
      <c r="D48" s="194"/>
      <c r="E48" s="217"/>
      <c r="F48" s="169">
        <v>0.3</v>
      </c>
      <c r="G48" s="166">
        <f>F48</f>
        <v>0.3</v>
      </c>
      <c r="H48" s="169">
        <v>0.3</v>
      </c>
      <c r="I48" s="168">
        <f>H48</f>
        <v>0.3</v>
      </c>
      <c r="J48" s="305">
        <v>0.3</v>
      </c>
      <c r="K48" s="166">
        <f>J48</f>
        <v>0.3</v>
      </c>
      <c r="L48" s="18"/>
      <c r="M48" s="7"/>
      <c r="N48" s="7"/>
      <c r="P48" s="47" t="s">
        <v>91</v>
      </c>
    </row>
    <row r="49" spans="1:16" x14ac:dyDescent="0.2">
      <c r="A49" s="146" t="s">
        <v>135</v>
      </c>
      <c r="B49" s="84" t="s">
        <v>4</v>
      </c>
      <c r="C49" s="106"/>
      <c r="D49" s="194"/>
      <c r="E49" s="217"/>
      <c r="F49" s="168"/>
      <c r="G49" s="166"/>
      <c r="H49" s="168"/>
      <c r="I49" s="168"/>
      <c r="J49" s="167"/>
      <c r="K49" s="166"/>
      <c r="L49" s="18"/>
      <c r="M49" s="7"/>
      <c r="N49" s="7"/>
      <c r="O49" s="7"/>
      <c r="P49" s="47" t="s">
        <v>137</v>
      </c>
    </row>
    <row r="50" spans="1:16" x14ac:dyDescent="0.2">
      <c r="A50" s="146" t="s">
        <v>136</v>
      </c>
      <c r="B50" s="84" t="s">
        <v>4</v>
      </c>
      <c r="C50" s="106"/>
      <c r="D50" s="194"/>
      <c r="E50" s="217"/>
      <c r="F50" s="168"/>
      <c r="G50" s="166"/>
      <c r="H50" s="168"/>
      <c r="I50" s="168"/>
      <c r="J50" s="167"/>
      <c r="K50" s="166"/>
      <c r="L50" s="18"/>
      <c r="M50" s="7"/>
      <c r="N50" s="7"/>
      <c r="O50" s="7"/>
      <c r="P50" s="47" t="s">
        <v>138</v>
      </c>
    </row>
    <row r="51" spans="1:16" s="7" customFormat="1" x14ac:dyDescent="0.2">
      <c r="A51" s="226" t="s">
        <v>79</v>
      </c>
      <c r="B51" s="227" t="s">
        <v>68</v>
      </c>
      <c r="C51" s="228"/>
      <c r="D51" s="229"/>
      <c r="E51" s="230"/>
      <c r="F51" s="231"/>
      <c r="G51" s="232"/>
      <c r="H51" s="231"/>
      <c r="I51" s="231"/>
      <c r="J51" s="306"/>
      <c r="K51" s="232"/>
      <c r="L51" s="65"/>
      <c r="M51" s="66"/>
      <c r="N51" s="66"/>
      <c r="O51" s="66"/>
      <c r="P51" s="47" t="s">
        <v>92</v>
      </c>
    </row>
    <row r="52" spans="1:16" ht="13.5" thickBot="1" x14ac:dyDescent="0.25">
      <c r="A52" s="71" t="s">
        <v>67</v>
      </c>
      <c r="B52" s="170" t="s">
        <v>68</v>
      </c>
      <c r="C52" s="62"/>
      <c r="D52" s="195"/>
      <c r="E52" s="218"/>
      <c r="F52" s="196"/>
      <c r="G52" s="197"/>
      <c r="H52" s="196"/>
      <c r="I52" s="196"/>
      <c r="J52" s="307"/>
      <c r="K52" s="197"/>
      <c r="L52" s="110"/>
      <c r="M52" s="110"/>
      <c r="N52" s="110"/>
      <c r="O52" s="68"/>
      <c r="P52" s="62" t="s">
        <v>93</v>
      </c>
    </row>
    <row r="53" spans="1:16" x14ac:dyDescent="0.2">
      <c r="F53" s="66"/>
      <c r="G53" s="66"/>
      <c r="H53" s="66"/>
      <c r="I53" s="66"/>
      <c r="J53" s="66"/>
      <c r="K53" s="66"/>
      <c r="L53" s="66"/>
      <c r="M53" s="66"/>
      <c r="N53" s="66"/>
      <c r="O53" s="66"/>
    </row>
    <row r="54" spans="1:16" ht="13.5" thickBot="1" x14ac:dyDescent="0.25">
      <c r="A54" s="59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20"/>
      <c r="M54" s="20"/>
      <c r="N54" s="20"/>
      <c r="O54" s="20"/>
    </row>
    <row r="55" spans="1:16" ht="13.5" thickBot="1" x14ac:dyDescent="0.25">
      <c r="A55" s="8" t="s">
        <v>20</v>
      </c>
      <c r="B55" s="10"/>
      <c r="C55" s="332" t="s">
        <v>33</v>
      </c>
      <c r="D55" s="333"/>
      <c r="E55" s="333"/>
      <c r="F55" s="333"/>
      <c r="G55" s="333"/>
      <c r="H55" s="333"/>
      <c r="I55" s="333"/>
      <c r="J55" s="333"/>
      <c r="K55" s="334"/>
      <c r="L55" s="343" t="s">
        <v>16</v>
      </c>
      <c r="M55" s="344"/>
      <c r="N55" s="148"/>
      <c r="O55" s="291"/>
      <c r="P55" s="122" t="s">
        <v>0</v>
      </c>
    </row>
    <row r="56" spans="1:16" x14ac:dyDescent="0.2">
      <c r="A56" s="28"/>
      <c r="B56" s="17"/>
      <c r="C56" s="75"/>
      <c r="D56" s="342" t="s">
        <v>81</v>
      </c>
      <c r="E56" s="336"/>
      <c r="F56" s="324" t="s">
        <v>75</v>
      </c>
      <c r="G56" s="341"/>
      <c r="H56" s="324" t="s">
        <v>70</v>
      </c>
      <c r="I56" s="341"/>
      <c r="J56" s="337" t="s">
        <v>177</v>
      </c>
      <c r="K56" s="338"/>
      <c r="L56" s="83"/>
      <c r="M56" s="282"/>
      <c r="N56" s="15"/>
      <c r="O56" s="109"/>
      <c r="P56" s="14"/>
    </row>
    <row r="57" spans="1:16" x14ac:dyDescent="0.2">
      <c r="A57" s="28"/>
      <c r="B57" s="17"/>
      <c r="C57" s="75"/>
      <c r="D57" s="186" t="s">
        <v>34</v>
      </c>
      <c r="E57" s="188" t="s">
        <v>35</v>
      </c>
      <c r="F57" s="187" t="s">
        <v>34</v>
      </c>
      <c r="G57" s="101" t="s">
        <v>35</v>
      </c>
      <c r="H57" s="100" t="s">
        <v>34</v>
      </c>
      <c r="I57" s="101" t="s">
        <v>35</v>
      </c>
      <c r="J57" s="296" t="s">
        <v>34</v>
      </c>
      <c r="K57" s="297" t="s">
        <v>35</v>
      </c>
      <c r="L57" s="269" t="s">
        <v>34</v>
      </c>
      <c r="M57" s="271" t="s">
        <v>35</v>
      </c>
      <c r="N57" s="149"/>
      <c r="O57" s="289"/>
      <c r="P57" s="14"/>
    </row>
    <row r="58" spans="1:16" x14ac:dyDescent="0.2">
      <c r="A58" s="28"/>
      <c r="B58" s="17"/>
      <c r="C58" s="75"/>
      <c r="D58" s="17"/>
      <c r="E58" s="19"/>
      <c r="F58" s="140"/>
      <c r="G58" s="140"/>
      <c r="H58" s="100"/>
      <c r="I58" s="101"/>
      <c r="J58" s="296"/>
      <c r="K58" s="297"/>
      <c r="L58" s="269"/>
      <c r="M58" s="271"/>
      <c r="N58" s="149"/>
      <c r="O58" s="289"/>
      <c r="P58" s="14"/>
    </row>
    <row r="59" spans="1:16" x14ac:dyDescent="0.2">
      <c r="A59" s="272" t="s">
        <v>99</v>
      </c>
      <c r="B59" s="34" t="s">
        <v>3</v>
      </c>
      <c r="C59" s="87"/>
      <c r="D59" s="198">
        <v>0</v>
      </c>
      <c r="E59" s="199">
        <v>0</v>
      </c>
      <c r="F59" s="198">
        <v>1</v>
      </c>
      <c r="G59" s="199">
        <v>1</v>
      </c>
      <c r="H59" s="198">
        <f>H31/(H31+D31+D33)</f>
        <v>1.1950168755383105E-10</v>
      </c>
      <c r="I59" s="198">
        <f>I31/(I31+E31+E33)</f>
        <v>6.0698643803579776E-2</v>
      </c>
      <c r="J59" s="200">
        <f>J31/(J31+D31+D33)</f>
        <v>1.1950168755383105E-10</v>
      </c>
      <c r="K59" s="199">
        <f>K31/(K31+E31+E33)</f>
        <v>6.0698643803579776E-2</v>
      </c>
      <c r="L59" s="292"/>
      <c r="M59" s="293"/>
      <c r="N59" s="149"/>
      <c r="O59" s="289"/>
      <c r="P59" s="121" t="s">
        <v>37</v>
      </c>
    </row>
    <row r="60" spans="1:16" x14ac:dyDescent="0.2">
      <c r="A60" s="273" t="s">
        <v>100</v>
      </c>
      <c r="B60" s="34" t="s">
        <v>2</v>
      </c>
      <c r="C60" s="87"/>
      <c r="D60" s="198">
        <f>D59*D46</f>
        <v>0</v>
      </c>
      <c r="E60" s="199">
        <f>E59*E46</f>
        <v>0</v>
      </c>
      <c r="F60" s="198">
        <f>F48*F59</f>
        <v>0.3</v>
      </c>
      <c r="G60" s="199">
        <f>G48*G59</f>
        <v>0.3</v>
      </c>
      <c r="H60" s="198">
        <f>H59*H48</f>
        <v>3.5850506266149316E-11</v>
      </c>
      <c r="I60" s="198">
        <f>I59*I48</f>
        <v>1.8209593141073933E-2</v>
      </c>
      <c r="J60" s="200">
        <f>J59*J48</f>
        <v>3.5850506266149316E-11</v>
      </c>
      <c r="K60" s="199">
        <f>K59*K48</f>
        <v>1.8209593141073933E-2</v>
      </c>
      <c r="L60" s="123">
        <f>SQRT(SUMSQ(D60,F60,H60,J60))</f>
        <v>0.3</v>
      </c>
      <c r="M60" s="256">
        <f>SQRT(SUMSQ(E60,G60,I60,K60))</f>
        <v>0.30110326893729811</v>
      </c>
      <c r="N60" s="149"/>
      <c r="O60" s="289"/>
      <c r="P60" s="61" t="s">
        <v>139</v>
      </c>
    </row>
    <row r="61" spans="1:16" x14ac:dyDescent="0.2">
      <c r="A61" s="28"/>
      <c r="B61" s="17"/>
      <c r="C61" s="75"/>
      <c r="D61" s="252"/>
      <c r="E61" s="253"/>
      <c r="F61" s="201"/>
      <c r="G61" s="202"/>
      <c r="H61" s="203"/>
      <c r="I61" s="203"/>
      <c r="J61" s="204"/>
      <c r="K61" s="308"/>
      <c r="L61" s="269"/>
      <c r="M61" s="271"/>
      <c r="N61" s="149"/>
      <c r="O61" s="289"/>
      <c r="P61" s="14"/>
    </row>
    <row r="62" spans="1:16" x14ac:dyDescent="0.2">
      <c r="A62" s="28"/>
      <c r="B62" s="17"/>
      <c r="C62" s="75"/>
      <c r="D62" s="252"/>
      <c r="E62" s="253"/>
      <c r="F62" s="201"/>
      <c r="G62" s="202"/>
      <c r="H62" s="203"/>
      <c r="I62" s="203"/>
      <c r="J62" s="204"/>
      <c r="K62" s="308"/>
      <c r="L62" s="269"/>
      <c r="M62" s="271"/>
      <c r="N62" s="149"/>
      <c r="O62" s="289"/>
      <c r="P62" s="14"/>
    </row>
    <row r="63" spans="1:16" x14ac:dyDescent="0.2">
      <c r="A63" s="272" t="s">
        <v>101</v>
      </c>
      <c r="B63" s="34" t="s">
        <v>3</v>
      </c>
      <c r="C63" s="87"/>
      <c r="D63" s="198">
        <v>1</v>
      </c>
      <c r="E63" s="199">
        <v>1</v>
      </c>
      <c r="F63" s="198">
        <v>1</v>
      </c>
      <c r="G63" s="198">
        <v>1</v>
      </c>
      <c r="H63" s="200">
        <v>0</v>
      </c>
      <c r="I63" s="198">
        <v>0</v>
      </c>
      <c r="J63" s="200">
        <v>0</v>
      </c>
      <c r="K63" s="199">
        <v>0</v>
      </c>
      <c r="L63" s="292"/>
      <c r="M63" s="293"/>
      <c r="N63" s="149"/>
      <c r="O63" s="289"/>
      <c r="P63" s="121" t="s">
        <v>37</v>
      </c>
    </row>
    <row r="64" spans="1:16" x14ac:dyDescent="0.2">
      <c r="A64" s="273" t="s">
        <v>102</v>
      </c>
      <c r="B64" s="34" t="s">
        <v>2</v>
      </c>
      <c r="C64" s="87"/>
      <c r="D64" s="198">
        <f>D63*D46</f>
        <v>5.65</v>
      </c>
      <c r="E64" s="199">
        <f>E63*E46</f>
        <v>5.65</v>
      </c>
      <c r="F64" s="198">
        <f t="shared" ref="F64:K64" si="2">F63*F48</f>
        <v>0.3</v>
      </c>
      <c r="G64" s="198">
        <f t="shared" si="2"/>
        <v>0.3</v>
      </c>
      <c r="H64" s="200">
        <f t="shared" si="2"/>
        <v>0</v>
      </c>
      <c r="I64" s="198">
        <f t="shared" si="2"/>
        <v>0</v>
      </c>
      <c r="J64" s="200">
        <f t="shared" si="2"/>
        <v>0</v>
      </c>
      <c r="K64" s="199">
        <f t="shared" si="2"/>
        <v>0</v>
      </c>
      <c r="L64" s="123">
        <f>SQRT(SUMSQ(D64,F64,H64,J64))</f>
        <v>5.6579589959631207</v>
      </c>
      <c r="M64" s="256">
        <f>SQRT(SUMSQ(E64,G64,I64,K64))</f>
        <v>5.6579589959631207</v>
      </c>
      <c r="N64" s="149"/>
      <c r="O64" s="289"/>
      <c r="P64" s="61" t="s">
        <v>140</v>
      </c>
    </row>
    <row r="65" spans="1:16" x14ac:dyDescent="0.2">
      <c r="A65" s="28"/>
      <c r="B65" s="17"/>
      <c r="C65" s="75"/>
      <c r="D65" s="252"/>
      <c r="E65" s="253"/>
      <c r="F65" s="201"/>
      <c r="G65" s="201"/>
      <c r="H65" s="204"/>
      <c r="I65" s="203"/>
      <c r="J65" s="204"/>
      <c r="K65" s="308"/>
      <c r="L65" s="269"/>
      <c r="M65" s="297"/>
      <c r="N65" s="149"/>
      <c r="O65" s="289"/>
      <c r="P65" s="14"/>
    </row>
    <row r="66" spans="1:16" x14ac:dyDescent="0.2">
      <c r="A66" s="36"/>
      <c r="B66" s="24"/>
      <c r="C66" s="77"/>
      <c r="D66" s="205"/>
      <c r="E66" s="207"/>
      <c r="F66" s="205"/>
      <c r="G66" s="205"/>
      <c r="H66" s="206"/>
      <c r="I66" s="205"/>
      <c r="J66" s="206"/>
      <c r="K66" s="207"/>
      <c r="L66" s="114"/>
      <c r="M66" s="115"/>
      <c r="N66" s="114"/>
      <c r="O66" s="115"/>
      <c r="P66" s="61"/>
    </row>
    <row r="67" spans="1:16" x14ac:dyDescent="0.2">
      <c r="A67" s="272" t="s">
        <v>103</v>
      </c>
      <c r="B67" s="34" t="s">
        <v>3</v>
      </c>
      <c r="C67" s="87"/>
      <c r="D67" s="198">
        <v>0</v>
      </c>
      <c r="E67" s="199">
        <v>0</v>
      </c>
      <c r="F67" s="198">
        <f>F31/(D31+D33+F31)</f>
        <v>1.1950168755383105E-10</v>
      </c>
      <c r="G67" s="198">
        <f>G31/(E31+E33+G31)</f>
        <v>0.21337432325147546</v>
      </c>
      <c r="H67" s="200">
        <v>1</v>
      </c>
      <c r="I67" s="198">
        <v>1</v>
      </c>
      <c r="J67" s="200">
        <f>J31/(D31+D33+J31)</f>
        <v>1.1950168755383105E-10</v>
      </c>
      <c r="K67" s="199">
        <f>K31/(E31+E33+K31)</f>
        <v>6.0698643803579776E-2</v>
      </c>
      <c r="L67" s="44"/>
      <c r="M67" s="116"/>
      <c r="N67" s="41"/>
      <c r="O67" s="91"/>
      <c r="P67" s="61" t="s">
        <v>23</v>
      </c>
    </row>
    <row r="68" spans="1:16" x14ac:dyDescent="0.2">
      <c r="A68" s="273" t="s">
        <v>104</v>
      </c>
      <c r="B68" s="34" t="s">
        <v>2</v>
      </c>
      <c r="C68" s="87"/>
      <c r="D68" s="198">
        <f>D67*D46</f>
        <v>0</v>
      </c>
      <c r="E68" s="199">
        <f>E67*E46</f>
        <v>0</v>
      </c>
      <c r="F68" s="198">
        <f>F67*F48</f>
        <v>3.5850506266149316E-11</v>
      </c>
      <c r="G68" s="198">
        <f>G67*G48</f>
        <v>6.401229697544264E-2</v>
      </c>
      <c r="H68" s="200">
        <f>H48*H67</f>
        <v>0.3</v>
      </c>
      <c r="I68" s="198">
        <f>I48*I67</f>
        <v>0.3</v>
      </c>
      <c r="J68" s="200">
        <f>J67*J48</f>
        <v>3.5850506266149316E-11</v>
      </c>
      <c r="K68" s="199">
        <f>K67*K48</f>
        <v>1.8209593141073933E-2</v>
      </c>
      <c r="L68" s="123">
        <f>SQRT(SUMSQ(D68,F68,H68,J68))</f>
        <v>0.3</v>
      </c>
      <c r="M68" s="256">
        <f>SQRT(SUMSQ(E68,G68,I68,K68))</f>
        <v>0.30729328571648895</v>
      </c>
      <c r="N68" s="114"/>
      <c r="O68" s="115"/>
      <c r="P68" s="61" t="s">
        <v>141</v>
      </c>
    </row>
    <row r="69" spans="1:16" x14ac:dyDescent="0.2">
      <c r="A69" s="36"/>
      <c r="B69" s="24"/>
      <c r="C69" s="77"/>
      <c r="D69" s="205"/>
      <c r="E69" s="207"/>
      <c r="F69" s="205"/>
      <c r="G69" s="205"/>
      <c r="H69" s="206"/>
      <c r="I69" s="205"/>
      <c r="J69" s="206"/>
      <c r="K69" s="207"/>
      <c r="L69" s="114"/>
      <c r="M69" s="115"/>
      <c r="N69" s="114"/>
      <c r="O69" s="115"/>
      <c r="P69" s="61"/>
    </row>
    <row r="70" spans="1:16" x14ac:dyDescent="0.2">
      <c r="A70" s="36"/>
      <c r="B70" s="24"/>
      <c r="C70" s="77"/>
      <c r="D70" s="205"/>
      <c r="E70" s="207"/>
      <c r="F70" s="205"/>
      <c r="G70" s="205"/>
      <c r="H70" s="206"/>
      <c r="I70" s="205"/>
      <c r="J70" s="206"/>
      <c r="K70" s="207"/>
      <c r="L70" s="114"/>
      <c r="M70" s="115"/>
      <c r="N70" s="114"/>
      <c r="O70" s="115"/>
      <c r="P70" s="61"/>
    </row>
    <row r="71" spans="1:16" x14ac:dyDescent="0.2">
      <c r="A71" s="272" t="s">
        <v>105</v>
      </c>
      <c r="B71" s="34" t="s">
        <v>3</v>
      </c>
      <c r="C71" s="87"/>
      <c r="D71" s="198">
        <v>1</v>
      </c>
      <c r="E71" s="199">
        <v>1</v>
      </c>
      <c r="F71" s="198">
        <v>0</v>
      </c>
      <c r="G71" s="198">
        <v>0</v>
      </c>
      <c r="H71" s="200">
        <v>1</v>
      </c>
      <c r="I71" s="198">
        <v>1</v>
      </c>
      <c r="J71" s="200">
        <v>0</v>
      </c>
      <c r="K71" s="199">
        <v>0</v>
      </c>
      <c r="L71" s="44"/>
      <c r="M71" s="116"/>
      <c r="N71" s="41"/>
      <c r="O71" s="91"/>
      <c r="P71" s="61" t="s">
        <v>23</v>
      </c>
    </row>
    <row r="72" spans="1:16" x14ac:dyDescent="0.2">
      <c r="A72" s="273" t="s">
        <v>106</v>
      </c>
      <c r="B72" s="34" t="s">
        <v>2</v>
      </c>
      <c r="C72" s="87"/>
      <c r="D72" s="198">
        <f>D71*D46</f>
        <v>5.65</v>
      </c>
      <c r="E72" s="199">
        <f>E71*E46</f>
        <v>5.65</v>
      </c>
      <c r="F72" s="198">
        <f t="shared" ref="F72:K72" si="3">F48*F71</f>
        <v>0</v>
      </c>
      <c r="G72" s="199">
        <f t="shared" si="3"/>
        <v>0</v>
      </c>
      <c r="H72" s="200">
        <f t="shared" si="3"/>
        <v>0.3</v>
      </c>
      <c r="I72" s="198">
        <f t="shared" si="3"/>
        <v>0.3</v>
      </c>
      <c r="J72" s="200">
        <f t="shared" si="3"/>
        <v>0</v>
      </c>
      <c r="K72" s="199">
        <f t="shared" si="3"/>
        <v>0</v>
      </c>
      <c r="L72" s="123">
        <f>SQRT(SUMSQ(D72,F72,H72,J72))</f>
        <v>5.6579589959631207</v>
      </c>
      <c r="M72" s="256">
        <f>SQRT(SUMSQ(E72,G72,I72,K72))</f>
        <v>5.6579589959631207</v>
      </c>
      <c r="N72" s="114"/>
      <c r="O72" s="115"/>
      <c r="P72" s="61" t="s">
        <v>142</v>
      </c>
    </row>
    <row r="73" spans="1:16" x14ac:dyDescent="0.2">
      <c r="A73" s="36"/>
      <c r="B73" s="24"/>
      <c r="C73" s="77"/>
      <c r="D73" s="205"/>
      <c r="E73" s="207"/>
      <c r="F73" s="205"/>
      <c r="G73" s="205"/>
      <c r="H73" s="206"/>
      <c r="I73" s="205"/>
      <c r="J73" s="206"/>
      <c r="K73" s="207"/>
      <c r="L73" s="114"/>
      <c r="M73" s="115"/>
      <c r="N73" s="114"/>
      <c r="O73" s="115"/>
      <c r="P73" s="61"/>
    </row>
    <row r="74" spans="1:16" x14ac:dyDescent="0.2">
      <c r="A74" s="36"/>
      <c r="B74" s="24"/>
      <c r="C74" s="77"/>
      <c r="D74" s="205"/>
      <c r="E74" s="207"/>
      <c r="F74" s="205"/>
      <c r="G74" s="205"/>
      <c r="H74" s="206"/>
      <c r="I74" s="205"/>
      <c r="J74" s="206"/>
      <c r="K74" s="207"/>
      <c r="L74" s="114"/>
      <c r="M74" s="115"/>
      <c r="N74" s="114"/>
      <c r="O74" s="115"/>
      <c r="P74" s="61"/>
    </row>
    <row r="75" spans="1:16" x14ac:dyDescent="0.2">
      <c r="A75" s="310" t="s">
        <v>178</v>
      </c>
      <c r="B75" s="34" t="s">
        <v>3</v>
      </c>
      <c r="C75" s="87"/>
      <c r="D75" s="198">
        <v>0</v>
      </c>
      <c r="E75" s="199">
        <v>0</v>
      </c>
      <c r="F75" s="198">
        <f>F31/(D33+D31+F31)</f>
        <v>1.1950168755383105E-10</v>
      </c>
      <c r="G75" s="198">
        <f>G31/(E33+E31+G31)</f>
        <v>0.21337432325147546</v>
      </c>
      <c r="H75" s="200">
        <f>H31/(D33+D31+H31)</f>
        <v>1.1950168755383105E-10</v>
      </c>
      <c r="I75" s="199">
        <f>I31/(E33+E31+I31)</f>
        <v>6.0698643803579776E-2</v>
      </c>
      <c r="J75" s="200">
        <v>1</v>
      </c>
      <c r="K75" s="199">
        <v>1</v>
      </c>
      <c r="L75" s="44"/>
      <c r="M75" s="116"/>
      <c r="N75" s="41"/>
      <c r="O75" s="91"/>
      <c r="P75" s="61" t="s">
        <v>23</v>
      </c>
    </row>
    <row r="76" spans="1:16" x14ac:dyDescent="0.2">
      <c r="A76" s="273" t="s">
        <v>179</v>
      </c>
      <c r="B76" s="34" t="s">
        <v>2</v>
      </c>
      <c r="C76" s="87"/>
      <c r="D76" s="198">
        <f>D46*D75</f>
        <v>0</v>
      </c>
      <c r="E76" s="198">
        <f>E46*E75</f>
        <v>0</v>
      </c>
      <c r="F76" s="200">
        <f>F75*F48</f>
        <v>3.5850506266149316E-11</v>
      </c>
      <c r="G76" s="198">
        <f>G75*G48</f>
        <v>6.401229697544264E-2</v>
      </c>
      <c r="H76" s="200">
        <f>H75*H48</f>
        <v>3.5850506266149316E-11</v>
      </c>
      <c r="I76" s="199">
        <f>I75*I48</f>
        <v>1.8209593141073933E-2</v>
      </c>
      <c r="J76" s="200">
        <f>J48*J75</f>
        <v>0.3</v>
      </c>
      <c r="K76" s="199">
        <f>K48*K75</f>
        <v>0.3</v>
      </c>
      <c r="L76" s="123">
        <f>SQRT(SUMSQ(D76,F76,H76,J76))</f>
        <v>0.3</v>
      </c>
      <c r="M76" s="256">
        <f>SQRT(SUMSQ(E76,G76,I76,K76))</f>
        <v>0.30729328571648895</v>
      </c>
      <c r="N76" s="114"/>
      <c r="O76" s="115"/>
      <c r="P76" s="61" t="s">
        <v>182</v>
      </c>
    </row>
    <row r="77" spans="1:16" x14ac:dyDescent="0.2">
      <c r="A77" s="36"/>
      <c r="B77" s="24"/>
      <c r="C77" s="77"/>
      <c r="D77" s="205"/>
      <c r="E77" s="207"/>
      <c r="F77" s="205"/>
      <c r="G77" s="205"/>
      <c r="H77" s="206"/>
      <c r="I77" s="205"/>
      <c r="J77" s="206"/>
      <c r="K77" s="207"/>
      <c r="L77" s="114"/>
      <c r="M77" s="115"/>
      <c r="N77" s="114"/>
      <c r="O77" s="115"/>
      <c r="P77" s="61"/>
    </row>
    <row r="78" spans="1:16" x14ac:dyDescent="0.2">
      <c r="A78" s="36"/>
      <c r="B78" s="24"/>
      <c r="C78" s="77"/>
      <c r="D78" s="205"/>
      <c r="E78" s="207"/>
      <c r="F78" s="205"/>
      <c r="G78" s="205"/>
      <c r="H78" s="206"/>
      <c r="I78" s="205"/>
      <c r="J78" s="206"/>
      <c r="K78" s="207"/>
      <c r="L78" s="114"/>
      <c r="M78" s="115"/>
      <c r="N78" s="114"/>
      <c r="O78" s="115"/>
      <c r="P78" s="61"/>
    </row>
    <row r="79" spans="1:16" x14ac:dyDescent="0.2">
      <c r="A79" s="310" t="s">
        <v>180</v>
      </c>
      <c r="B79" s="34" t="s">
        <v>3</v>
      </c>
      <c r="C79" s="87"/>
      <c r="D79" s="198">
        <v>1</v>
      </c>
      <c r="E79" s="199">
        <v>1</v>
      </c>
      <c r="F79" s="198">
        <v>0</v>
      </c>
      <c r="G79" s="198">
        <v>0</v>
      </c>
      <c r="H79" s="200">
        <v>0</v>
      </c>
      <c r="I79" s="198">
        <v>0</v>
      </c>
      <c r="J79" s="200">
        <v>1</v>
      </c>
      <c r="K79" s="199">
        <v>1</v>
      </c>
      <c r="L79" s="44"/>
      <c r="M79" s="116"/>
      <c r="N79" s="41"/>
      <c r="O79" s="91"/>
      <c r="P79" s="61" t="s">
        <v>23</v>
      </c>
    </row>
    <row r="80" spans="1:16" x14ac:dyDescent="0.2">
      <c r="A80" s="273" t="s">
        <v>181</v>
      </c>
      <c r="B80" s="34" t="s">
        <v>2</v>
      </c>
      <c r="C80" s="87"/>
      <c r="D80" s="198">
        <f>D79*D46</f>
        <v>5.65</v>
      </c>
      <c r="E80" s="198">
        <f>E79*E46</f>
        <v>5.65</v>
      </c>
      <c r="F80" s="200">
        <f t="shared" ref="F80:K80" si="4">F48*F79</f>
        <v>0</v>
      </c>
      <c r="G80" s="198">
        <f t="shared" si="4"/>
        <v>0</v>
      </c>
      <c r="H80" s="200">
        <f t="shared" si="4"/>
        <v>0</v>
      </c>
      <c r="I80" s="198">
        <f t="shared" si="4"/>
        <v>0</v>
      </c>
      <c r="J80" s="200">
        <f t="shared" si="4"/>
        <v>0.3</v>
      </c>
      <c r="K80" s="199">
        <f t="shared" si="4"/>
        <v>0.3</v>
      </c>
      <c r="L80" s="123">
        <f>SQRT(SUMSQ(D80,F80,H80,J80))</f>
        <v>5.6579589959631207</v>
      </c>
      <c r="M80" s="256">
        <f>SQRT(SUMSQ(E80,G80,I80,K80))</f>
        <v>5.6579589959631207</v>
      </c>
      <c r="N80" s="114"/>
      <c r="O80" s="115"/>
      <c r="P80" s="61" t="s">
        <v>183</v>
      </c>
    </row>
    <row r="81" spans="1:40" x14ac:dyDescent="0.2">
      <c r="A81" s="36"/>
      <c r="B81" s="24"/>
      <c r="C81" s="77"/>
      <c r="D81" s="205"/>
      <c r="E81" s="207"/>
      <c r="F81" s="205"/>
      <c r="G81" s="205"/>
      <c r="H81" s="206"/>
      <c r="I81" s="205"/>
      <c r="J81" s="206"/>
      <c r="K81" s="207"/>
      <c r="L81" s="114"/>
      <c r="M81" s="115"/>
      <c r="N81" s="114"/>
      <c r="O81" s="115"/>
      <c r="P81" s="61"/>
    </row>
    <row r="82" spans="1:40" x14ac:dyDescent="0.2">
      <c r="A82" s="36"/>
      <c r="B82" s="24"/>
      <c r="C82" s="77"/>
      <c r="D82" s="205"/>
      <c r="E82" s="207"/>
      <c r="F82" s="205"/>
      <c r="G82" s="205"/>
      <c r="H82" s="206"/>
      <c r="I82" s="205"/>
      <c r="J82" s="206"/>
      <c r="K82" s="207"/>
      <c r="L82" s="114"/>
      <c r="M82" s="115"/>
      <c r="N82" s="114"/>
      <c r="O82" s="115"/>
      <c r="P82" s="61"/>
    </row>
    <row r="83" spans="1:40" x14ac:dyDescent="0.2">
      <c r="A83" s="244" t="s">
        <v>107</v>
      </c>
      <c r="B83" s="34" t="s">
        <v>3</v>
      </c>
      <c r="C83" s="87"/>
      <c r="D83" s="198">
        <v>1</v>
      </c>
      <c r="E83" s="199">
        <v>1</v>
      </c>
      <c r="F83" s="254">
        <f>F31/(D31+F31+H31+J31)</f>
        <v>1.2589254113186976E-10</v>
      </c>
      <c r="G83" s="255">
        <f>G31/(E31+G31+I31+K31)</f>
        <v>0.20096804037504953</v>
      </c>
      <c r="H83" s="254">
        <f>H31/(F31+H31+D31+J31)</f>
        <v>1.2589254113186976E-10</v>
      </c>
      <c r="I83" s="255">
        <f>I31/(G31+I31+E31+K31)</f>
        <v>4.787700753043423E-2</v>
      </c>
      <c r="J83" s="254">
        <f>J31/(H31+J31+F31+D31)</f>
        <v>1.2589254113186976E-10</v>
      </c>
      <c r="K83" s="255">
        <f>K31/(I31+K31+G31+E31)</f>
        <v>4.787700753043423E-2</v>
      </c>
      <c r="L83" s="44"/>
      <c r="M83" s="116"/>
      <c r="N83" s="41"/>
      <c r="O83" s="91"/>
      <c r="P83" s="121" t="s">
        <v>37</v>
      </c>
    </row>
    <row r="84" spans="1:40" x14ac:dyDescent="0.2">
      <c r="A84" s="245" t="s">
        <v>108</v>
      </c>
      <c r="B84" s="34" t="s">
        <v>2</v>
      </c>
      <c r="C84" s="87"/>
      <c r="D84" s="198">
        <f>D83*D46</f>
        <v>5.65</v>
      </c>
      <c r="E84" s="199">
        <f>E83*E46</f>
        <v>5.65</v>
      </c>
      <c r="F84" s="198">
        <f t="shared" ref="F84:K84" si="5">F83*F48</f>
        <v>3.7767762339560927E-11</v>
      </c>
      <c r="G84" s="198">
        <f t="shared" si="5"/>
        <v>6.029041211251486E-2</v>
      </c>
      <c r="H84" s="200">
        <f t="shared" si="5"/>
        <v>3.7767762339560927E-11</v>
      </c>
      <c r="I84" s="199">
        <f t="shared" si="5"/>
        <v>1.4363102259130268E-2</v>
      </c>
      <c r="J84" s="200">
        <f t="shared" si="5"/>
        <v>3.7767762339560927E-11</v>
      </c>
      <c r="K84" s="199">
        <f t="shared" si="5"/>
        <v>1.4363102259130268E-2</v>
      </c>
      <c r="L84" s="123">
        <f>SQRT(SUMSQ(D84,F84,H84,J84))</f>
        <v>5.65</v>
      </c>
      <c r="M84" s="256">
        <f>SQRT(SUMSQ(E84,G84,I84,K84))</f>
        <v>5.6503581772490943</v>
      </c>
      <c r="N84" s="114"/>
      <c r="O84" s="115"/>
      <c r="P84" s="61" t="s">
        <v>32</v>
      </c>
    </row>
    <row r="85" spans="1:40" ht="13.5" thickBot="1" x14ac:dyDescent="0.25">
      <c r="A85" s="72"/>
      <c r="B85" s="78"/>
      <c r="C85" s="88"/>
      <c r="D85" s="208"/>
      <c r="E85" s="219"/>
      <c r="F85" s="209"/>
      <c r="G85" s="209"/>
      <c r="H85" s="210"/>
      <c r="I85" s="209"/>
      <c r="J85" s="210"/>
      <c r="K85" s="309"/>
      <c r="L85" s="111"/>
      <c r="M85" s="290"/>
      <c r="N85" s="111"/>
      <c r="O85" s="290"/>
      <c r="P85" s="62"/>
    </row>
    <row r="86" spans="1:40" x14ac:dyDescent="0.2">
      <c r="B86" s="24"/>
      <c r="C86" s="24"/>
      <c r="D86" s="24"/>
      <c r="E86" s="24"/>
      <c r="F86" s="37"/>
      <c r="G86" s="37"/>
      <c r="H86" s="37"/>
      <c r="I86" s="37"/>
      <c r="J86" s="37"/>
      <c r="K86" s="37"/>
      <c r="L86" s="38"/>
      <c r="M86" s="38"/>
      <c r="N86" s="38"/>
      <c r="O86" s="38"/>
      <c r="P86" s="38"/>
    </row>
    <row r="87" spans="1:40" ht="13.5" thickBot="1" x14ac:dyDescent="0.25">
      <c r="A87" s="39"/>
    </row>
    <row r="88" spans="1:40" x14ac:dyDescent="0.2">
      <c r="A88" s="8" t="s">
        <v>21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40"/>
      <c r="M88" s="40"/>
      <c r="N88" s="40"/>
      <c r="O88" s="40"/>
      <c r="P88" s="12" t="s">
        <v>0</v>
      </c>
    </row>
    <row r="89" spans="1:40" customFormat="1" x14ac:dyDescent="0.2">
      <c r="A89" s="146" t="s">
        <v>184</v>
      </c>
      <c r="B89" s="317"/>
      <c r="C89" s="317"/>
      <c r="D89" s="318"/>
      <c r="E89" s="317"/>
      <c r="F89" s="319"/>
      <c r="G89" s="320"/>
      <c r="H89" s="319"/>
      <c r="I89" s="320"/>
      <c r="J89" s="319"/>
      <c r="K89" s="317"/>
      <c r="L89" s="320"/>
      <c r="M89" s="320"/>
      <c r="N89" s="320"/>
      <c r="O89" s="321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 spans="1:40" s="2" customFormat="1" x14ac:dyDescent="0.2">
      <c r="A90" s="146" t="s">
        <v>185</v>
      </c>
      <c r="B90" s="317"/>
      <c r="C90" s="317"/>
      <c r="D90" s="318"/>
      <c r="E90" s="317"/>
      <c r="F90" s="319"/>
      <c r="G90" s="320"/>
      <c r="H90" s="319"/>
      <c r="I90" s="320"/>
      <c r="J90" s="319"/>
      <c r="K90" s="317"/>
      <c r="L90" s="320"/>
      <c r="M90" s="320"/>
      <c r="N90" s="320"/>
      <c r="O90" s="322"/>
    </row>
    <row r="91" spans="1:40" customFormat="1" ht="13.5" thickBot="1" x14ac:dyDescent="0.25">
      <c r="A91" s="146" t="s">
        <v>186</v>
      </c>
      <c r="B91" s="317"/>
      <c r="C91" s="317"/>
      <c r="D91" s="318"/>
      <c r="E91" s="317"/>
      <c r="F91" s="319"/>
      <c r="G91" s="320"/>
      <c r="H91" s="319"/>
      <c r="I91" s="320"/>
      <c r="J91" s="319"/>
      <c r="K91" s="317"/>
      <c r="L91" s="320"/>
      <c r="M91" s="320"/>
      <c r="N91" s="320"/>
      <c r="O91" s="323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92" spans="1:40" x14ac:dyDescent="0.2">
      <c r="A92" s="8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40"/>
      <c r="M92" s="40"/>
      <c r="N92" s="40"/>
      <c r="O92" s="40"/>
      <c r="P92" s="50"/>
    </row>
    <row r="93" spans="1:40" ht="13.5" thickBot="1" x14ac:dyDescent="0.25">
      <c r="A93" s="15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24"/>
      <c r="M93" s="24"/>
      <c r="N93" s="24"/>
      <c r="O93" s="24"/>
      <c r="P93" s="151"/>
    </row>
    <row r="94" spans="1:40" ht="13.5" thickBot="1" x14ac:dyDescent="0.25">
      <c r="A94" s="8" t="s">
        <v>22</v>
      </c>
      <c r="B94" s="9"/>
      <c r="C94" s="332" t="s">
        <v>38</v>
      </c>
      <c r="D94" s="333"/>
      <c r="E94" s="333"/>
      <c r="F94" s="333"/>
      <c r="G94" s="333"/>
      <c r="H94" s="333"/>
      <c r="I94" s="333"/>
      <c r="J94" s="333"/>
      <c r="K94" s="334"/>
      <c r="L94" s="152"/>
      <c r="M94" s="152"/>
      <c r="N94" s="152"/>
      <c r="O94" s="152"/>
      <c r="P94" s="12" t="s">
        <v>0</v>
      </c>
    </row>
    <row r="95" spans="1:40" x14ac:dyDescent="0.2">
      <c r="A95" s="28"/>
      <c r="B95" s="14"/>
      <c r="C95" s="99" t="s">
        <v>27</v>
      </c>
      <c r="D95" s="339" t="s">
        <v>81</v>
      </c>
      <c r="E95" s="340"/>
      <c r="F95" s="324" t="s">
        <v>75</v>
      </c>
      <c r="G95" s="341"/>
      <c r="H95" s="324" t="s">
        <v>70</v>
      </c>
      <c r="I95" s="325"/>
      <c r="J95" s="324" t="s">
        <v>177</v>
      </c>
      <c r="K95" s="325"/>
      <c r="L95" s="7"/>
      <c r="M95" s="7"/>
      <c r="N95" s="7"/>
      <c r="O95" s="7"/>
      <c r="P95" s="85"/>
    </row>
    <row r="96" spans="1:40" x14ac:dyDescent="0.2">
      <c r="A96" s="28"/>
      <c r="B96" s="14"/>
      <c r="C96" s="14"/>
      <c r="D96" s="186" t="s">
        <v>34</v>
      </c>
      <c r="E96" s="188" t="s">
        <v>35</v>
      </c>
      <c r="F96" s="171" t="s">
        <v>34</v>
      </c>
      <c r="G96" s="101" t="s">
        <v>35</v>
      </c>
      <c r="H96" s="100" t="s">
        <v>34</v>
      </c>
      <c r="I96" s="14" t="s">
        <v>35</v>
      </c>
      <c r="J96" s="294" t="s">
        <v>34</v>
      </c>
      <c r="K96" s="295" t="s">
        <v>35</v>
      </c>
      <c r="L96" s="7"/>
      <c r="M96" s="7"/>
      <c r="N96" s="7"/>
      <c r="O96" s="7"/>
      <c r="P96" s="85"/>
    </row>
    <row r="97" spans="1:16" x14ac:dyDescent="0.2">
      <c r="A97" s="13"/>
      <c r="B97" s="14"/>
      <c r="C97" s="14"/>
      <c r="D97" s="187"/>
      <c r="E97" s="188"/>
      <c r="F97" s="16"/>
      <c r="G97" s="16"/>
      <c r="H97" s="15"/>
      <c r="I97" s="109"/>
      <c r="J97" s="15"/>
      <c r="K97" s="109"/>
      <c r="L97" s="7"/>
      <c r="M97" s="7"/>
      <c r="N97" s="7"/>
      <c r="O97" s="7"/>
      <c r="P97" s="51"/>
    </row>
    <row r="98" spans="1:16" x14ac:dyDescent="0.2">
      <c r="A98" s="79" t="s">
        <v>86</v>
      </c>
      <c r="B98" s="81" t="s">
        <v>164</v>
      </c>
      <c r="C98" s="188"/>
      <c r="D98" s="23">
        <f>D10</f>
        <v>-98</v>
      </c>
      <c r="E98" s="220">
        <f>E10</f>
        <v>-98</v>
      </c>
      <c r="F98" s="16"/>
      <c r="G98" s="16"/>
      <c r="H98" s="15"/>
      <c r="I98" s="109"/>
      <c r="J98" s="15"/>
      <c r="K98" s="109"/>
      <c r="L98" s="7"/>
      <c r="M98" s="7"/>
      <c r="N98" s="7"/>
      <c r="O98" s="7"/>
      <c r="P98" s="51"/>
    </row>
    <row r="99" spans="1:16" x14ac:dyDescent="0.2">
      <c r="A99" s="18" t="s">
        <v>87</v>
      </c>
      <c r="B99" s="19" t="s">
        <v>83</v>
      </c>
      <c r="C99" s="19"/>
      <c r="D99" s="17"/>
      <c r="E99" s="19"/>
      <c r="F99" s="251">
        <f t="shared" ref="F99:K99" si="6">F11</f>
        <v>-99</v>
      </c>
      <c r="G99" s="22">
        <f t="shared" si="6"/>
        <v>-5.44</v>
      </c>
      <c r="H99" s="177">
        <f t="shared" si="6"/>
        <v>-99</v>
      </c>
      <c r="I99" s="91">
        <f t="shared" si="6"/>
        <v>-11.67</v>
      </c>
      <c r="J99" s="177">
        <f t="shared" si="6"/>
        <v>-99</v>
      </c>
      <c r="K99" s="91">
        <f t="shared" si="6"/>
        <v>-11.67</v>
      </c>
      <c r="L99" s="7"/>
      <c r="M99" s="7"/>
      <c r="N99" s="7"/>
      <c r="O99" s="7"/>
      <c r="P99" s="49"/>
    </row>
    <row r="100" spans="1:16" x14ac:dyDescent="0.2">
      <c r="A100" s="18"/>
      <c r="B100" s="19"/>
      <c r="C100" s="19"/>
      <c r="D100" s="17"/>
      <c r="E100" s="19"/>
      <c r="F100" s="20"/>
      <c r="G100" s="20"/>
      <c r="H100" s="177"/>
      <c r="I100" s="91"/>
      <c r="J100" s="177"/>
      <c r="K100" s="91"/>
      <c r="L100" s="7"/>
      <c r="M100" s="7"/>
      <c r="N100" s="7"/>
      <c r="O100" s="7"/>
      <c r="P100" s="51"/>
    </row>
    <row r="101" spans="1:16" x14ac:dyDescent="0.2">
      <c r="A101" s="18" t="s">
        <v>8</v>
      </c>
      <c r="B101" s="19" t="s">
        <v>2</v>
      </c>
      <c r="C101" s="257"/>
      <c r="D101" s="127">
        <v>0</v>
      </c>
      <c r="E101" s="213">
        <v>0</v>
      </c>
      <c r="F101" s="258">
        <v>0</v>
      </c>
      <c r="G101" s="143">
        <v>0.6</v>
      </c>
      <c r="H101" s="172">
        <v>0</v>
      </c>
      <c r="I101" s="144">
        <v>0.65</v>
      </c>
      <c r="J101" s="172">
        <v>0</v>
      </c>
      <c r="K101" s="144">
        <v>0.65</v>
      </c>
      <c r="L101" s="7"/>
      <c r="M101" s="7"/>
      <c r="N101" s="7"/>
      <c r="O101" s="7"/>
      <c r="P101" s="21" t="s">
        <v>6</v>
      </c>
    </row>
    <row r="102" spans="1:16" x14ac:dyDescent="0.2">
      <c r="A102" s="32" t="s">
        <v>7</v>
      </c>
      <c r="B102" s="19" t="s">
        <v>2</v>
      </c>
      <c r="C102" s="76"/>
      <c r="D102" s="63">
        <f>D98+D101</f>
        <v>-98</v>
      </c>
      <c r="E102" s="115">
        <f>E98+E101</f>
        <v>-98</v>
      </c>
      <c r="F102" s="268">
        <f t="shared" ref="F102:K102" si="7">F99+F101</f>
        <v>-99</v>
      </c>
      <c r="G102" s="63">
        <f t="shared" si="7"/>
        <v>-4.8400000000000007</v>
      </c>
      <c r="H102" s="178">
        <f t="shared" si="7"/>
        <v>-99</v>
      </c>
      <c r="I102" s="115">
        <f t="shared" si="7"/>
        <v>-11.02</v>
      </c>
      <c r="J102" s="178">
        <f t="shared" si="7"/>
        <v>-99</v>
      </c>
      <c r="K102" s="115">
        <f t="shared" si="7"/>
        <v>-11.02</v>
      </c>
      <c r="L102" s="7"/>
      <c r="M102" s="7"/>
      <c r="N102" s="7"/>
      <c r="O102" s="7"/>
      <c r="P102" s="21" t="s">
        <v>10</v>
      </c>
    </row>
    <row r="103" spans="1:16" x14ac:dyDescent="0.2">
      <c r="A103" s="18"/>
      <c r="B103" s="19"/>
      <c r="C103" s="19"/>
      <c r="D103" s="17"/>
      <c r="E103" s="19"/>
      <c r="F103" s="17"/>
      <c r="G103" s="17"/>
      <c r="H103" s="82"/>
      <c r="I103" s="80"/>
      <c r="J103" s="82"/>
      <c r="K103" s="80"/>
      <c r="L103" s="7"/>
      <c r="M103" s="7"/>
      <c r="N103" s="7"/>
      <c r="O103" s="7"/>
      <c r="P103" s="51"/>
    </row>
    <row r="104" spans="1:16" x14ac:dyDescent="0.2">
      <c r="A104" s="42" t="s">
        <v>5</v>
      </c>
      <c r="B104" s="19"/>
      <c r="C104" s="19"/>
      <c r="D104" s="82"/>
      <c r="E104" s="19"/>
      <c r="F104" s="17"/>
      <c r="G104" s="17"/>
      <c r="H104" s="82"/>
      <c r="I104" s="80"/>
      <c r="J104" s="82"/>
      <c r="K104" s="80"/>
      <c r="L104" s="7"/>
      <c r="M104" s="7"/>
      <c r="N104" s="7"/>
      <c r="O104" s="7"/>
      <c r="P104" s="51"/>
    </row>
    <row r="105" spans="1:16" x14ac:dyDescent="0.2">
      <c r="A105" s="18" t="s">
        <v>78</v>
      </c>
      <c r="B105" s="52" t="s">
        <v>165</v>
      </c>
      <c r="C105" s="19"/>
      <c r="D105" s="105">
        <f>10^9*10^(D102/10)*($C5/15)</f>
        <v>1.2679145539688879</v>
      </c>
      <c r="E105" s="98">
        <f>10^9*10^(E102/10)*($C5/15)</f>
        <v>1.2679145539688879</v>
      </c>
      <c r="F105" s="64">
        <f>10^9*10^((D102+F102)/10)*($C5/15)</f>
        <v>1.5962098519750977E-10</v>
      </c>
      <c r="G105" s="64">
        <f>10^9*10^((E102+G102)/10)*($C5/15)</f>
        <v>0.4159967972268111</v>
      </c>
      <c r="H105" s="105">
        <f>10^9*10^((D102+H102)/10)*($C5/15)</f>
        <v>1.5962098519750977E-10</v>
      </c>
      <c r="I105" s="98">
        <f>10^9*10^((E102+I102)/10)*($C5/15)</f>
        <v>0.10025129399531324</v>
      </c>
      <c r="J105" s="64">
        <f>10^9*10^((D102+J102)/10)*($C5/15)</f>
        <v>1.5962098519750977E-10</v>
      </c>
      <c r="K105" s="98">
        <f>10^9*10^((E102+K102)/10)*($C5/15)</f>
        <v>0.10025129399531324</v>
      </c>
      <c r="L105" s="7"/>
      <c r="M105" s="7"/>
      <c r="N105" s="7"/>
      <c r="O105" s="7"/>
      <c r="P105" s="51"/>
    </row>
    <row r="106" spans="1:16" x14ac:dyDescent="0.2">
      <c r="A106" s="30" t="s">
        <v>143</v>
      </c>
      <c r="B106" s="19" t="s">
        <v>2</v>
      </c>
      <c r="C106" s="19"/>
      <c r="D106" s="82"/>
      <c r="E106" s="19"/>
      <c r="F106" s="313">
        <f>10*LOG10(F105/(D33+D105+H105+J105))</f>
        <v>-99.226259617958434</v>
      </c>
      <c r="G106" s="311">
        <f>10*LOG10(G105/(E33+E105+I105+K105))</f>
        <v>-5.6736461155066706</v>
      </c>
      <c r="H106" s="312">
        <f>10*LOG10(H105/(D33+D105+F105+J105))</f>
        <v>-99.226259617958434</v>
      </c>
      <c r="I106" s="314">
        <f>10*LOG10(I105/(E33+E105+G105+K105))</f>
        <v>-12.665438876368341</v>
      </c>
      <c r="J106" s="179">
        <f>10*LOG10(J105/(F33+F105+H105+D105))</f>
        <v>-99.000000001093497</v>
      </c>
      <c r="K106" s="314">
        <f>10*LOG10(K105/(E33+G105+I105+E105))</f>
        <v>-12.665438876368341</v>
      </c>
      <c r="L106" s="7"/>
      <c r="M106" s="7"/>
      <c r="N106" s="7"/>
      <c r="O106" s="7"/>
      <c r="P106" s="21"/>
    </row>
    <row r="107" spans="1:16" x14ac:dyDescent="0.2">
      <c r="A107" s="108" t="s">
        <v>144</v>
      </c>
      <c r="B107" s="19" t="s">
        <v>166</v>
      </c>
      <c r="C107" s="19"/>
      <c r="D107" s="82"/>
      <c r="E107" s="17"/>
      <c r="F107" s="259">
        <f>10*LOG10(F105)-90</f>
        <v>-187.96910013008056</v>
      </c>
      <c r="G107" s="260">
        <f t="shared" ref="G107" si="8">10*LOG10(G105)-90</f>
        <v>-93.80910013008058</v>
      </c>
      <c r="H107" s="179">
        <f>10*LOG10(H105)-90</f>
        <v>-187.96910013008056</v>
      </c>
      <c r="I107" s="261">
        <f t="shared" ref="I107:K107" si="9">10*LOG10(I105)-90</f>
        <v>-99.989100130080573</v>
      </c>
      <c r="J107" s="179">
        <f>10*LOG10(J105)-90</f>
        <v>-187.96910013008056</v>
      </c>
      <c r="K107" s="261">
        <f t="shared" si="9"/>
        <v>-99.989100130080573</v>
      </c>
      <c r="L107" s="7"/>
      <c r="M107" s="7"/>
      <c r="N107" s="7"/>
      <c r="O107" s="7"/>
      <c r="P107" s="21"/>
    </row>
    <row r="108" spans="1:16" x14ac:dyDescent="0.2">
      <c r="A108" s="139" t="s">
        <v>26</v>
      </c>
      <c r="B108" s="19" t="s">
        <v>31</v>
      </c>
      <c r="C108" s="19"/>
      <c r="D108" s="259">
        <f>10*LOG((D105+F105+H105+J105)*10^-9)+10*LOG(MAX($C9*12*$C7/$C5,$C6))</f>
        <v>-59.981848312545395</v>
      </c>
      <c r="E108" s="129">
        <f>10*LOG((E105+G105+I105+K105)*10^-9)+10*LOG(MAX($C9*12*$C7/$C5,$C6))</f>
        <v>-58.26098510315488</v>
      </c>
      <c r="F108" s="112"/>
      <c r="G108" s="129"/>
      <c r="H108" s="179"/>
      <c r="I108" s="113"/>
      <c r="J108" s="179"/>
      <c r="K108" s="113"/>
      <c r="L108" s="7"/>
      <c r="M108" s="7"/>
      <c r="N108" s="7"/>
      <c r="O108" s="7"/>
      <c r="P108" s="21"/>
    </row>
    <row r="109" spans="1:16" ht="13.5" thickBot="1" x14ac:dyDescent="0.25">
      <c r="A109" s="262" t="s">
        <v>145</v>
      </c>
      <c r="B109" s="73" t="s">
        <v>167</v>
      </c>
      <c r="C109" s="73"/>
      <c r="D109" s="191"/>
      <c r="E109" s="128"/>
      <c r="F109" s="263">
        <f t="shared" ref="F109:K109" si="10">F107+IF($F12=0,0,$C37)+$C38</f>
        <v>-182.96910013008056</v>
      </c>
      <c r="G109" s="264">
        <f t="shared" si="10"/>
        <v>-88.80910013008058</v>
      </c>
      <c r="H109" s="180">
        <f t="shared" si="10"/>
        <v>-182.96910013008056</v>
      </c>
      <c r="I109" s="265">
        <f t="shared" si="10"/>
        <v>-94.989100130080573</v>
      </c>
      <c r="J109" s="180">
        <f t="shared" si="10"/>
        <v>-182.96910013008056</v>
      </c>
      <c r="K109" s="265">
        <f t="shared" si="10"/>
        <v>-94.989100130080573</v>
      </c>
      <c r="L109" s="71"/>
      <c r="M109" s="71"/>
      <c r="N109" s="71"/>
      <c r="O109" s="71"/>
      <c r="P109" s="147"/>
    </row>
    <row r="110" spans="1:16" s="58" customFormat="1" x14ac:dyDescent="0.2">
      <c r="A110" s="69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58" customFormat="1" ht="13.5" thickBot="1" x14ac:dyDescent="0.25">
      <c r="A111" s="69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58" customFormat="1" ht="13.5" thickBot="1" x14ac:dyDescent="0.25">
      <c r="A112" s="153" t="s">
        <v>39</v>
      </c>
      <c r="B112" s="154"/>
      <c r="C112" s="332" t="s">
        <v>38</v>
      </c>
      <c r="D112" s="333"/>
      <c r="E112" s="333"/>
      <c r="F112" s="333"/>
      <c r="G112" s="333"/>
      <c r="H112" s="333"/>
      <c r="I112" s="333"/>
      <c r="J112" s="333"/>
      <c r="K112" s="333"/>
      <c r="L112" s="333"/>
      <c r="M112" s="334"/>
      <c r="N112" s="332" t="s">
        <v>41</v>
      </c>
      <c r="O112" s="333"/>
      <c r="P112" s="155" t="s">
        <v>40</v>
      </c>
    </row>
    <row r="113" spans="1:16" x14ac:dyDescent="0.2">
      <c r="A113" s="28"/>
      <c r="B113" s="17"/>
      <c r="C113" s="86"/>
      <c r="D113" s="342" t="s">
        <v>81</v>
      </c>
      <c r="E113" s="336"/>
      <c r="F113" s="324" t="s">
        <v>75</v>
      </c>
      <c r="G113" s="341"/>
      <c r="H113" s="324" t="s">
        <v>70</v>
      </c>
      <c r="I113" s="325"/>
      <c r="J113" s="324" t="s">
        <v>177</v>
      </c>
      <c r="K113" s="325"/>
      <c r="L113" s="156"/>
      <c r="M113" s="157"/>
      <c r="N113" s="156"/>
      <c r="O113" s="157"/>
      <c r="P113" s="85"/>
    </row>
    <row r="114" spans="1:16" x14ac:dyDescent="0.2">
      <c r="A114" s="28"/>
      <c r="B114" s="17"/>
      <c r="C114" s="75"/>
      <c r="D114" s="186" t="s">
        <v>34</v>
      </c>
      <c r="E114" s="187" t="s">
        <v>35</v>
      </c>
      <c r="F114" s="100" t="s">
        <v>34</v>
      </c>
      <c r="G114" s="101" t="s">
        <v>35</v>
      </c>
      <c r="H114" s="100" t="s">
        <v>34</v>
      </c>
      <c r="I114" s="14" t="s">
        <v>35</v>
      </c>
      <c r="J114" s="294" t="s">
        <v>34</v>
      </c>
      <c r="K114" s="295" t="s">
        <v>35</v>
      </c>
      <c r="L114" s="100" t="s">
        <v>34</v>
      </c>
      <c r="M114" s="101" t="s">
        <v>35</v>
      </c>
      <c r="N114" s="100"/>
      <c r="O114" s="101"/>
      <c r="P114" s="102"/>
    </row>
    <row r="115" spans="1:16" x14ac:dyDescent="0.2">
      <c r="A115" s="28"/>
      <c r="B115" s="17"/>
      <c r="C115" s="75"/>
      <c r="D115" s="17"/>
      <c r="E115" s="19"/>
      <c r="F115" s="140"/>
      <c r="G115" s="140"/>
      <c r="H115" s="100"/>
      <c r="I115" s="14"/>
      <c r="J115" s="294"/>
      <c r="K115" s="295"/>
      <c r="L115" s="100"/>
      <c r="M115" s="101"/>
      <c r="N115" s="100"/>
      <c r="O115" s="101"/>
      <c r="P115" s="102"/>
    </row>
    <row r="116" spans="1:16" x14ac:dyDescent="0.2">
      <c r="A116" s="33" t="s">
        <v>146</v>
      </c>
      <c r="B116" s="34" t="s">
        <v>2</v>
      </c>
      <c r="C116" s="87"/>
      <c r="D116" s="192"/>
      <c r="E116" s="221"/>
      <c r="F116" s="267"/>
      <c r="G116" s="141">
        <f>G117-M117</f>
        <v>-5.9747493844439692</v>
      </c>
      <c r="H116" s="44"/>
      <c r="I116" s="116"/>
      <c r="J116" s="44"/>
      <c r="K116" s="116"/>
      <c r="L116" s="44"/>
      <c r="M116" s="130"/>
      <c r="N116" s="159">
        <v>-6</v>
      </c>
      <c r="O116" s="160">
        <f>N116</f>
        <v>-6</v>
      </c>
      <c r="P116" s="90" t="s">
        <v>161</v>
      </c>
    </row>
    <row r="117" spans="1:16" x14ac:dyDescent="0.2">
      <c r="A117" s="35" t="s">
        <v>147</v>
      </c>
      <c r="B117" s="34" t="s">
        <v>2</v>
      </c>
      <c r="C117" s="87"/>
      <c r="D117" s="192"/>
      <c r="E117" s="221"/>
      <c r="F117" s="266">
        <f>F106</f>
        <v>-99.226259617958434</v>
      </c>
      <c r="G117" s="130">
        <f>G106</f>
        <v>-5.6736461155066706</v>
      </c>
      <c r="H117" s="44"/>
      <c r="I117" s="116"/>
      <c r="J117" s="44"/>
      <c r="K117" s="116"/>
      <c r="L117" s="123">
        <f>L60</f>
        <v>0.3</v>
      </c>
      <c r="M117" s="135">
        <f>M60</f>
        <v>0.30110326893729811</v>
      </c>
      <c r="N117" s="123"/>
      <c r="O117" s="135"/>
      <c r="P117" s="102"/>
    </row>
    <row r="118" spans="1:16" x14ac:dyDescent="0.2">
      <c r="A118" s="33" t="s">
        <v>148</v>
      </c>
      <c r="B118" s="34" t="s">
        <v>2</v>
      </c>
      <c r="C118" s="87"/>
      <c r="D118" s="192"/>
      <c r="E118" s="221"/>
      <c r="F118" s="266">
        <f>F117+L117</f>
        <v>-98.926259617958436</v>
      </c>
      <c r="G118" s="130">
        <f>G117+M117</f>
        <v>-5.3725428465693721</v>
      </c>
      <c r="H118" s="44"/>
      <c r="I118" s="116"/>
      <c r="J118" s="44"/>
      <c r="K118" s="116"/>
      <c r="L118" s="44"/>
      <c r="M118" s="130"/>
      <c r="N118" s="44"/>
      <c r="O118" s="130"/>
      <c r="P118" s="184"/>
    </row>
    <row r="119" spans="1:16" x14ac:dyDescent="0.2">
      <c r="A119" s="28"/>
      <c r="B119" s="17"/>
      <c r="C119" s="75"/>
      <c r="D119" s="82"/>
      <c r="E119" s="19"/>
      <c r="F119" s="140"/>
      <c r="G119" s="140"/>
      <c r="H119" s="100"/>
      <c r="I119" s="14"/>
      <c r="J119" s="294"/>
      <c r="K119" s="295"/>
      <c r="L119" s="100"/>
      <c r="M119" s="101"/>
      <c r="N119" s="100"/>
      <c r="O119" s="101"/>
      <c r="P119" s="102"/>
    </row>
    <row r="120" spans="1:16" x14ac:dyDescent="0.2">
      <c r="A120" s="33" t="s">
        <v>153</v>
      </c>
      <c r="B120" s="74" t="s">
        <v>152</v>
      </c>
      <c r="C120" s="87"/>
      <c r="D120" s="192"/>
      <c r="E120" s="221"/>
      <c r="F120" s="267"/>
      <c r="G120" s="141">
        <f>G121-M121</f>
        <v>-99.467059126043694</v>
      </c>
      <c r="H120" s="44"/>
      <c r="I120" s="116"/>
      <c r="J120" s="44"/>
      <c r="K120" s="116"/>
      <c r="L120" s="124"/>
      <c r="M120" s="136"/>
      <c r="N120" s="124"/>
      <c r="O120" s="316">
        <f>-108.5+10*LOG10($C5/120)+$C21</f>
        <v>-107.5</v>
      </c>
      <c r="P120" s="126" t="s">
        <v>163</v>
      </c>
    </row>
    <row r="121" spans="1:16" x14ac:dyDescent="0.2">
      <c r="A121" s="35" t="s">
        <v>154</v>
      </c>
      <c r="B121" s="74" t="s">
        <v>151</v>
      </c>
      <c r="C121" s="87"/>
      <c r="D121" s="192"/>
      <c r="E121" s="221"/>
      <c r="F121" s="266">
        <f>F110</f>
        <v>0</v>
      </c>
      <c r="G121" s="130">
        <f>G107</f>
        <v>-93.80910013008058</v>
      </c>
      <c r="H121" s="44"/>
      <c r="I121" s="116"/>
      <c r="J121" s="44"/>
      <c r="K121" s="116"/>
      <c r="L121" s="123">
        <f>L64</f>
        <v>5.6579589959631207</v>
      </c>
      <c r="M121" s="135">
        <f>M64</f>
        <v>5.6579589959631207</v>
      </c>
      <c r="N121" s="123"/>
      <c r="O121" s="135"/>
      <c r="P121" s="102"/>
    </row>
    <row r="122" spans="1:16" x14ac:dyDescent="0.2">
      <c r="A122" s="33" t="s">
        <v>155</v>
      </c>
      <c r="B122" s="74" t="s">
        <v>151</v>
      </c>
      <c r="C122" s="87"/>
      <c r="D122" s="192"/>
      <c r="E122" s="221"/>
      <c r="F122" s="266">
        <f>F121+L121</f>
        <v>5.6579589959631207</v>
      </c>
      <c r="G122" s="130">
        <f>G121+M121</f>
        <v>-88.151141134117466</v>
      </c>
      <c r="H122" s="44"/>
      <c r="I122" s="116"/>
      <c r="J122" s="44"/>
      <c r="K122" s="116"/>
      <c r="L122" s="124"/>
      <c r="M122" s="136"/>
      <c r="N122" s="44"/>
      <c r="O122" s="130"/>
      <c r="P122" s="184"/>
    </row>
    <row r="123" spans="1:16" x14ac:dyDescent="0.2">
      <c r="A123" s="28"/>
      <c r="B123" s="17"/>
      <c r="C123" s="75"/>
      <c r="D123" s="82"/>
      <c r="E123" s="19"/>
      <c r="F123" s="24"/>
      <c r="G123" s="24"/>
      <c r="H123" s="67"/>
      <c r="I123" s="103"/>
      <c r="J123" s="67"/>
      <c r="K123" s="103"/>
      <c r="L123" s="15"/>
      <c r="M123" s="16"/>
      <c r="N123" s="15"/>
      <c r="O123" s="16"/>
      <c r="P123" s="47"/>
    </row>
    <row r="124" spans="1:16" x14ac:dyDescent="0.2">
      <c r="A124" s="33" t="s">
        <v>156</v>
      </c>
      <c r="B124" s="34" t="s">
        <v>2</v>
      </c>
      <c r="C124" s="87"/>
      <c r="D124" s="192"/>
      <c r="E124" s="221"/>
      <c r="F124" s="131"/>
      <c r="G124" s="131"/>
      <c r="H124" s="181">
        <f>H125-L125</f>
        <v>-99.526259617958431</v>
      </c>
      <c r="I124" s="119">
        <f>I125-M125</f>
        <v>-12.97273216208483</v>
      </c>
      <c r="J124" s="181"/>
      <c r="K124" s="315"/>
      <c r="L124" s="124"/>
      <c r="M124" s="136"/>
      <c r="N124" s="124"/>
      <c r="O124" s="160">
        <v>-13</v>
      </c>
      <c r="P124" s="90" t="s">
        <v>162</v>
      </c>
    </row>
    <row r="125" spans="1:16" x14ac:dyDescent="0.2">
      <c r="A125" s="35" t="s">
        <v>157</v>
      </c>
      <c r="B125" s="34" t="s">
        <v>2</v>
      </c>
      <c r="C125" s="87"/>
      <c r="D125" s="192"/>
      <c r="E125" s="221"/>
      <c r="F125" s="131"/>
      <c r="G125" s="131"/>
      <c r="H125" s="181">
        <f>H106</f>
        <v>-99.226259617958434</v>
      </c>
      <c r="I125" s="116">
        <f>I106</f>
        <v>-12.665438876368341</v>
      </c>
      <c r="J125" s="181"/>
      <c r="K125" s="116"/>
      <c r="L125" s="123">
        <f>L68</f>
        <v>0.3</v>
      </c>
      <c r="M125" s="135">
        <f>M68</f>
        <v>0.30729328571648895</v>
      </c>
      <c r="N125" s="123"/>
      <c r="O125" s="135"/>
      <c r="P125" s="47"/>
    </row>
    <row r="126" spans="1:16" x14ac:dyDescent="0.2">
      <c r="A126" s="33" t="s">
        <v>160</v>
      </c>
      <c r="B126" s="34" t="s">
        <v>2</v>
      </c>
      <c r="C126" s="87"/>
      <c r="D126" s="192"/>
      <c r="E126" s="221"/>
      <c r="F126" s="131"/>
      <c r="G126" s="131"/>
      <c r="H126" s="181">
        <f>H125+L125</f>
        <v>-98.926259617958436</v>
      </c>
      <c r="I126" s="116">
        <f>I125+M125</f>
        <v>-12.358145590651853</v>
      </c>
      <c r="J126" s="181"/>
      <c r="K126" s="116"/>
      <c r="L126" s="124"/>
      <c r="M126" s="136"/>
      <c r="N126" s="124"/>
      <c r="O126" s="136"/>
      <c r="P126" s="47"/>
    </row>
    <row r="127" spans="1:16" s="43" customFormat="1" x14ac:dyDescent="0.2">
      <c r="A127" s="60"/>
      <c r="B127" s="24"/>
      <c r="C127" s="77"/>
      <c r="D127" s="67"/>
      <c r="E127" s="103"/>
      <c r="F127" s="22"/>
      <c r="G127" s="22"/>
      <c r="H127" s="182"/>
      <c r="I127" s="91"/>
      <c r="J127" s="182"/>
      <c r="K127" s="91"/>
      <c r="L127" s="41"/>
      <c r="M127" s="22"/>
      <c r="N127" s="41"/>
      <c r="O127" s="22"/>
      <c r="P127" s="21"/>
    </row>
    <row r="128" spans="1:16" s="43" customFormat="1" x14ac:dyDescent="0.2">
      <c r="A128" s="33" t="s">
        <v>149</v>
      </c>
      <c r="B128" s="74" t="s">
        <v>151</v>
      </c>
      <c r="C128" s="87"/>
      <c r="D128" s="192"/>
      <c r="E128" s="221"/>
      <c r="F128" s="130"/>
      <c r="G128" s="130"/>
      <c r="H128" s="181">
        <f>H129-L129</f>
        <v>-193.62705912604369</v>
      </c>
      <c r="I128" s="119">
        <f>I129-M129</f>
        <v>-105.6470591260437</v>
      </c>
      <c r="J128" s="181"/>
      <c r="K128" s="315"/>
      <c r="L128" s="44"/>
      <c r="M128" s="130"/>
      <c r="N128" s="124"/>
      <c r="O128" s="185">
        <f>-108.5+10*LOG10($C5/120)+$C21</f>
        <v>-107.5</v>
      </c>
      <c r="P128" s="126" t="s">
        <v>163</v>
      </c>
    </row>
    <row r="129" spans="1:16" s="43" customFormat="1" x14ac:dyDescent="0.2">
      <c r="A129" s="35" t="s">
        <v>158</v>
      </c>
      <c r="B129" s="74" t="s">
        <v>151</v>
      </c>
      <c r="C129" s="87"/>
      <c r="D129" s="192"/>
      <c r="E129" s="221"/>
      <c r="F129" s="130"/>
      <c r="G129" s="130"/>
      <c r="H129" s="181">
        <f>H107</f>
        <v>-187.96910013008056</v>
      </c>
      <c r="I129" s="116">
        <f>I107</f>
        <v>-99.989100130080573</v>
      </c>
      <c r="J129" s="181"/>
      <c r="K129" s="116"/>
      <c r="L129" s="123">
        <f>L72</f>
        <v>5.6579589959631207</v>
      </c>
      <c r="M129" s="135">
        <f>M72</f>
        <v>5.6579589959631207</v>
      </c>
      <c r="N129" s="123"/>
      <c r="O129" s="135"/>
      <c r="P129" s="21"/>
    </row>
    <row r="130" spans="1:16" s="43" customFormat="1" x14ac:dyDescent="0.2">
      <c r="A130" s="33" t="s">
        <v>159</v>
      </c>
      <c r="B130" s="74" t="s">
        <v>150</v>
      </c>
      <c r="C130" s="87"/>
      <c r="D130" s="192"/>
      <c r="E130" s="221"/>
      <c r="F130" s="130"/>
      <c r="G130" s="130"/>
      <c r="H130" s="181">
        <f>H129+L129</f>
        <v>-182.31114113411743</v>
      </c>
      <c r="I130" s="116">
        <f>I129+M129</f>
        <v>-94.331141134117445</v>
      </c>
      <c r="J130" s="181"/>
      <c r="K130" s="116"/>
      <c r="L130" s="44"/>
      <c r="M130" s="130"/>
      <c r="N130" s="44"/>
      <c r="O130" s="130"/>
      <c r="P130" s="47"/>
    </row>
    <row r="131" spans="1:16" s="43" customFormat="1" ht="12.95" customHeight="1" x14ac:dyDescent="0.2">
      <c r="A131" s="60"/>
      <c r="B131" s="24"/>
      <c r="C131" s="77"/>
      <c r="D131" s="67"/>
      <c r="E131" s="103"/>
      <c r="F131" s="132"/>
      <c r="G131" s="132"/>
      <c r="H131" s="183"/>
      <c r="I131" s="117"/>
      <c r="J131" s="183"/>
      <c r="K131" s="117"/>
      <c r="L131" s="125"/>
      <c r="M131" s="137"/>
      <c r="N131" s="125"/>
      <c r="O131" s="137"/>
      <c r="P131" s="47"/>
    </row>
    <row r="132" spans="1:16" x14ac:dyDescent="0.2">
      <c r="A132" s="33" t="s">
        <v>193</v>
      </c>
      <c r="B132" s="34" t="s">
        <v>2</v>
      </c>
      <c r="C132" s="87"/>
      <c r="D132" s="192"/>
      <c r="E132" s="221"/>
      <c r="F132" s="131"/>
      <c r="G132" s="131"/>
      <c r="H132" s="181"/>
      <c r="I132" s="315"/>
      <c r="J132" s="181"/>
      <c r="K132" s="119">
        <f>K133-M133</f>
        <v>-12.97273216208483</v>
      </c>
      <c r="L132" s="124"/>
      <c r="M132" s="136"/>
      <c r="N132" s="124"/>
      <c r="O132" s="160">
        <v>-13</v>
      </c>
      <c r="P132" s="90" t="s">
        <v>161</v>
      </c>
    </row>
    <row r="133" spans="1:16" x14ac:dyDescent="0.2">
      <c r="A133" s="35" t="s">
        <v>194</v>
      </c>
      <c r="B133" s="34" t="s">
        <v>2</v>
      </c>
      <c r="C133" s="87"/>
      <c r="D133" s="192"/>
      <c r="E133" s="221"/>
      <c r="F133" s="131"/>
      <c r="G133" s="131"/>
      <c r="H133" s="181" t="str">
        <f>H114</f>
        <v>T1</v>
      </c>
      <c r="I133" s="116"/>
      <c r="J133" s="181" t="str">
        <f>J114</f>
        <v>T1</v>
      </c>
      <c r="K133" s="116">
        <f>K106</f>
        <v>-12.665438876368341</v>
      </c>
      <c r="L133" s="123">
        <f>L76</f>
        <v>0.3</v>
      </c>
      <c r="M133" s="135">
        <f>M76</f>
        <v>0.30729328571648895</v>
      </c>
      <c r="N133" s="123"/>
      <c r="O133" s="135"/>
      <c r="P133" s="47"/>
    </row>
    <row r="134" spans="1:16" x14ac:dyDescent="0.2">
      <c r="A134" s="33" t="s">
        <v>195</v>
      </c>
      <c r="B134" s="34" t="s">
        <v>2</v>
      </c>
      <c r="C134" s="87"/>
      <c r="D134" s="192"/>
      <c r="E134" s="221"/>
      <c r="F134" s="131"/>
      <c r="G134" s="131"/>
      <c r="H134" s="181"/>
      <c r="I134" s="116"/>
      <c r="J134" s="181"/>
      <c r="K134" s="116">
        <f>K133+M133</f>
        <v>-12.358145590651853</v>
      </c>
      <c r="L134" s="124"/>
      <c r="M134" s="136"/>
      <c r="N134" s="124"/>
      <c r="O134" s="136"/>
      <c r="P134" s="47"/>
    </row>
    <row r="135" spans="1:16" s="43" customFormat="1" x14ac:dyDescent="0.2">
      <c r="A135" s="60"/>
      <c r="B135" s="24"/>
      <c r="C135" s="77"/>
      <c r="D135" s="67"/>
      <c r="E135" s="103"/>
      <c r="F135" s="22"/>
      <c r="G135" s="22"/>
      <c r="H135" s="182"/>
      <c r="I135" s="91"/>
      <c r="J135" s="182"/>
      <c r="K135" s="91"/>
      <c r="L135" s="41"/>
      <c r="M135" s="22"/>
      <c r="N135" s="41"/>
      <c r="O135" s="22"/>
      <c r="P135" s="21"/>
    </row>
    <row r="136" spans="1:16" s="43" customFormat="1" x14ac:dyDescent="0.2">
      <c r="A136" s="33" t="s">
        <v>196</v>
      </c>
      <c r="B136" s="74" t="s">
        <v>110</v>
      </c>
      <c r="C136" s="87"/>
      <c r="D136" s="192"/>
      <c r="E136" s="221"/>
      <c r="F136" s="130"/>
      <c r="G136" s="130"/>
      <c r="H136" s="181">
        <f>H137-L137</f>
        <v>-5.6579589959631207</v>
      </c>
      <c r="I136" s="315"/>
      <c r="J136" s="181">
        <f>J137-N137</f>
        <v>0</v>
      </c>
      <c r="K136" s="119">
        <f>K137-M137</f>
        <v>-105.6470591260437</v>
      </c>
      <c r="L136" s="44"/>
      <c r="M136" s="130"/>
      <c r="N136" s="124"/>
      <c r="O136" s="185">
        <f>-108.5+10*LOG10($C5/120)+$C21</f>
        <v>-107.5</v>
      </c>
      <c r="P136" s="126" t="s">
        <v>163</v>
      </c>
    </row>
    <row r="137" spans="1:16" s="43" customFormat="1" x14ac:dyDescent="0.2">
      <c r="A137" s="35" t="s">
        <v>197</v>
      </c>
      <c r="B137" s="74" t="s">
        <v>110</v>
      </c>
      <c r="C137" s="87"/>
      <c r="D137" s="192"/>
      <c r="E137" s="221"/>
      <c r="F137" s="130"/>
      <c r="G137" s="130"/>
      <c r="H137" s="181">
        <f>H115</f>
        <v>0</v>
      </c>
      <c r="I137" s="116"/>
      <c r="J137" s="181">
        <f>J115</f>
        <v>0</v>
      </c>
      <c r="K137" s="116">
        <f>K107</f>
        <v>-99.989100130080573</v>
      </c>
      <c r="L137" s="123">
        <f>L80</f>
        <v>5.6579589959631207</v>
      </c>
      <c r="M137" s="135">
        <f>M80</f>
        <v>5.6579589959631207</v>
      </c>
      <c r="N137" s="123"/>
      <c r="O137" s="135"/>
      <c r="P137" s="21"/>
    </row>
    <row r="138" spans="1:16" s="43" customFormat="1" x14ac:dyDescent="0.2">
      <c r="A138" s="33" t="s">
        <v>198</v>
      </c>
      <c r="B138" s="74" t="s">
        <v>110</v>
      </c>
      <c r="C138" s="87"/>
      <c r="D138" s="192"/>
      <c r="E138" s="221"/>
      <c r="F138" s="130"/>
      <c r="G138" s="130"/>
      <c r="H138" s="181">
        <f>H137+L137</f>
        <v>5.6579589959631207</v>
      </c>
      <c r="I138" s="116"/>
      <c r="J138" s="181">
        <f>J137+N137</f>
        <v>0</v>
      </c>
      <c r="K138" s="116">
        <f>K137+M137</f>
        <v>-94.331141134117445</v>
      </c>
      <c r="L138" s="44"/>
      <c r="M138" s="130"/>
      <c r="N138" s="44"/>
      <c r="O138" s="130"/>
      <c r="P138" s="47"/>
    </row>
    <row r="139" spans="1:16" s="43" customFormat="1" ht="12.95" customHeight="1" x14ac:dyDescent="0.2">
      <c r="A139" s="60"/>
      <c r="B139" s="24"/>
      <c r="C139" s="77"/>
      <c r="D139" s="67"/>
      <c r="E139" s="103"/>
      <c r="F139" s="132"/>
      <c r="G139" s="132"/>
      <c r="H139" s="183"/>
      <c r="I139" s="117"/>
      <c r="J139" s="183"/>
      <c r="K139" s="117"/>
      <c r="L139" s="125"/>
      <c r="M139" s="137"/>
      <c r="N139" s="125"/>
      <c r="O139" s="137"/>
      <c r="P139" s="47"/>
    </row>
    <row r="140" spans="1:16" s="43" customFormat="1" x14ac:dyDescent="0.2">
      <c r="A140" s="33" t="s">
        <v>88</v>
      </c>
      <c r="B140" s="74" t="s">
        <v>31</v>
      </c>
      <c r="C140" s="89"/>
      <c r="D140" s="267"/>
      <c r="E140" s="119">
        <f>E141-M141</f>
        <v>-63.911343280403976</v>
      </c>
      <c r="F140" s="130"/>
      <c r="G140" s="130"/>
      <c r="H140" s="44"/>
      <c r="I140" s="116"/>
      <c r="J140" s="44"/>
      <c r="K140" s="116"/>
      <c r="L140" s="124"/>
      <c r="M140" s="136"/>
      <c r="N140" s="124"/>
      <c r="O140" s="185">
        <f>-108.5+10*LOG10($C5/120)+$C21+10*LOG(MAX($C9*12*$C7/$C5,$C6))</f>
        <v>-78.512748184105064</v>
      </c>
      <c r="P140" s="126" t="s">
        <v>163</v>
      </c>
    </row>
    <row r="141" spans="1:16" s="43" customFormat="1" x14ac:dyDescent="0.2">
      <c r="A141" s="35" t="s">
        <v>89</v>
      </c>
      <c r="B141" s="74" t="s">
        <v>31</v>
      </c>
      <c r="C141" s="89"/>
      <c r="D141" s="266">
        <f>D122</f>
        <v>0</v>
      </c>
      <c r="E141" s="222">
        <f>E108</f>
        <v>-58.26098510315488</v>
      </c>
      <c r="F141" s="130"/>
      <c r="G141" s="130"/>
      <c r="H141" s="44"/>
      <c r="I141" s="116"/>
      <c r="J141" s="44"/>
      <c r="K141" s="116"/>
      <c r="L141" s="123">
        <f>L84</f>
        <v>5.65</v>
      </c>
      <c r="M141" s="135">
        <f>M84</f>
        <v>5.6503581772490943</v>
      </c>
      <c r="N141" s="123"/>
      <c r="O141" s="135"/>
      <c r="P141" s="47"/>
    </row>
    <row r="142" spans="1:16" s="43" customFormat="1" x14ac:dyDescent="0.2">
      <c r="A142" s="33" t="s">
        <v>90</v>
      </c>
      <c r="B142" s="74" t="s">
        <v>31</v>
      </c>
      <c r="C142" s="89"/>
      <c r="D142" s="266"/>
      <c r="E142" s="119">
        <f>E141+M141</f>
        <v>-52.610626925905784</v>
      </c>
      <c r="F142" s="130"/>
      <c r="G142" s="130"/>
      <c r="H142" s="44"/>
      <c r="I142" s="116"/>
      <c r="J142" s="44"/>
      <c r="K142" s="116"/>
      <c r="L142" s="124"/>
      <c r="M142" s="136"/>
      <c r="N142" s="124"/>
      <c r="O142" s="160">
        <v>-50</v>
      </c>
      <c r="P142" s="90" t="s">
        <v>187</v>
      </c>
    </row>
    <row r="143" spans="1:16" s="43" customFormat="1" x14ac:dyDescent="0.2">
      <c r="A143" s="60"/>
      <c r="B143" s="24"/>
      <c r="C143" s="77"/>
      <c r="D143" s="67"/>
      <c r="E143" s="103"/>
      <c r="F143" s="132"/>
      <c r="G143" s="132"/>
      <c r="H143" s="183"/>
      <c r="I143" s="117"/>
      <c r="J143" s="183"/>
      <c r="K143" s="117"/>
      <c r="L143" s="125"/>
      <c r="M143" s="137"/>
      <c r="N143" s="125"/>
      <c r="O143" s="137"/>
      <c r="P143" s="47"/>
    </row>
    <row r="144" spans="1:16" ht="13.5" thickBot="1" x14ac:dyDescent="0.25">
      <c r="A144" s="45" t="s">
        <v>11</v>
      </c>
      <c r="B144" s="46"/>
      <c r="C144" s="95"/>
      <c r="D144" s="133"/>
      <c r="E144" s="118"/>
      <c r="F144" s="133"/>
      <c r="G144" s="133"/>
      <c r="H144" s="96"/>
      <c r="I144" s="118"/>
      <c r="J144" s="96"/>
      <c r="K144" s="118"/>
      <c r="L144" s="120"/>
      <c r="M144" s="138"/>
      <c r="N144" s="120"/>
      <c r="O144" s="138"/>
      <c r="P144" s="55" t="s">
        <v>12</v>
      </c>
    </row>
  </sheetData>
  <mergeCells count="34">
    <mergeCell ref="N112:O112"/>
    <mergeCell ref="F29:G29"/>
    <mergeCell ref="F43:G43"/>
    <mergeCell ref="L55:M55"/>
    <mergeCell ref="F56:G56"/>
    <mergeCell ref="H29:I29"/>
    <mergeCell ref="H95:I95"/>
    <mergeCell ref="C112:M112"/>
    <mergeCell ref="D29:E29"/>
    <mergeCell ref="D43:E43"/>
    <mergeCell ref="C42:K42"/>
    <mergeCell ref="C55:K55"/>
    <mergeCell ref="C94:K94"/>
    <mergeCell ref="H43:I43"/>
    <mergeCell ref="H56:I56"/>
    <mergeCell ref="D56:E56"/>
    <mergeCell ref="D95:E95"/>
    <mergeCell ref="D113:E113"/>
    <mergeCell ref="J113:K113"/>
    <mergeCell ref="F12:K12"/>
    <mergeCell ref="F13:K13"/>
    <mergeCell ref="C2:K2"/>
    <mergeCell ref="C28:K28"/>
    <mergeCell ref="J3:K3"/>
    <mergeCell ref="J29:K29"/>
    <mergeCell ref="J43:K43"/>
    <mergeCell ref="J56:K56"/>
    <mergeCell ref="J95:K95"/>
    <mergeCell ref="D3:E3"/>
    <mergeCell ref="H3:I3"/>
    <mergeCell ref="F3:G3"/>
    <mergeCell ref="F113:G113"/>
    <mergeCell ref="F95:G95"/>
    <mergeCell ref="H113:I113"/>
  </mergeCells>
  <phoneticPr fontId="13" type="noConversion"/>
  <conditionalFormatting sqref="P144">
    <cfRule type="cellIs" dxfId="15" priority="97" stopIfTrue="1" operator="equal">
      <formula>"Yes"</formula>
    </cfRule>
    <cfRule type="cellIs" dxfId="14" priority="98" stopIfTrue="1" operator="notEqual">
      <formula>"Yes"</formula>
    </cfRule>
  </conditionalFormatting>
  <conditionalFormatting sqref="N116:O116">
    <cfRule type="cellIs" dxfId="13" priority="99" stopIfTrue="1" operator="lessThan">
      <formula>#REF!</formula>
    </cfRule>
  </conditionalFormatting>
  <conditionalFormatting sqref="O124">
    <cfRule type="cellIs" dxfId="12" priority="28" stopIfTrue="1" operator="lessThan">
      <formula>#REF!</formula>
    </cfRule>
  </conditionalFormatting>
  <conditionalFormatting sqref="G116">
    <cfRule type="cellIs" dxfId="11" priority="24" operator="lessThan">
      <formula>$O$116</formula>
    </cfRule>
  </conditionalFormatting>
  <conditionalFormatting sqref="G120">
    <cfRule type="cellIs" dxfId="10" priority="22" operator="lessThan">
      <formula>$O$120</formula>
    </cfRule>
  </conditionalFormatting>
  <conditionalFormatting sqref="I124">
    <cfRule type="cellIs" dxfId="9" priority="17" operator="lessThan">
      <formula>$O$124</formula>
    </cfRule>
  </conditionalFormatting>
  <conditionalFormatting sqref="I128">
    <cfRule type="cellIs" dxfId="8" priority="16" operator="lessThan">
      <formula>$O$128</formula>
    </cfRule>
  </conditionalFormatting>
  <conditionalFormatting sqref="E140">
    <cfRule type="cellIs" dxfId="7" priority="12" operator="lessThan">
      <formula>$O$140</formula>
    </cfRule>
  </conditionalFormatting>
  <conditionalFormatting sqref="E142">
    <cfRule type="cellIs" dxfId="6" priority="11" operator="greaterThan">
      <formula>$O$142</formula>
    </cfRule>
  </conditionalFormatting>
  <conditionalFormatting sqref="F116">
    <cfRule type="cellIs" dxfId="5" priority="10" operator="lessThan">
      <formula>$O$116</formula>
    </cfRule>
  </conditionalFormatting>
  <conditionalFormatting sqref="D140">
    <cfRule type="cellIs" dxfId="4" priority="9" operator="lessThan">
      <formula>$O$116</formula>
    </cfRule>
  </conditionalFormatting>
  <conditionalFormatting sqref="F120">
    <cfRule type="cellIs" dxfId="3" priority="8" operator="lessThan">
      <formula>$O$116</formula>
    </cfRule>
  </conditionalFormatting>
  <conditionalFormatting sqref="O132">
    <cfRule type="cellIs" dxfId="2" priority="5" stopIfTrue="1" operator="lessThan">
      <formula>#REF!</formula>
    </cfRule>
  </conditionalFormatting>
  <conditionalFormatting sqref="K132">
    <cfRule type="cellIs" dxfId="1" priority="2" operator="lessThan">
      <formula>$O$124</formula>
    </cfRule>
  </conditionalFormatting>
  <conditionalFormatting sqref="K136">
    <cfRule type="cellIs" dxfId="0" priority="1" operator="lessThan">
      <formula>$O$128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14.2.3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2023-01-12T07:24:52Z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